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mc:AlternateContent xmlns:mc="http://schemas.openxmlformats.org/markup-compatibility/2006">
    <mc:Choice Requires="x15">
      <x15ac:absPath xmlns:x15ac="http://schemas.microsoft.com/office/spreadsheetml/2010/11/ac" url="\\10.0.0.2\住宅性能評価部\住宅性能評価部\【R4.10.1改正】\HP変更_設計内容説明書_RC・共同\"/>
    </mc:Choice>
  </mc:AlternateContent>
  <xr:revisionPtr revIDLastSave="0" documentId="13_ncr:1_{95DB47B8-458B-4CA6-8580-6EA32BF80219}" xr6:coauthVersionLast="47" xr6:coauthVersionMax="47" xr10:uidLastSave="{00000000-0000-0000-0000-000000000000}"/>
  <bookViews>
    <workbookView xWindow="-120" yWindow="-120" windowWidth="29040" windowHeight="15840" tabRatio="740" xr2:uid="{00000000-000D-0000-FFFF-FFFF00000000}"/>
  </bookViews>
  <sheets>
    <sheet name="▲維持" sheetId="8" r:id="rId1"/>
    <sheet name="◎躯体間寸法シート" sheetId="27" r:id="rId2"/>
    <sheet name="ｼｰﾄ記入説明" sheetId="28" r:id="rId3"/>
    <sheet name="▲維持 （記入例）" sheetId="32" r:id="rId4"/>
    <sheet name="◎躯体間寸法シート (記入例)" sheetId="31" r:id="rId5"/>
    <sheet name="■伏図参考" sheetId="29" r:id="rId6"/>
    <sheet name="■断面図参考" sheetId="30" r:id="rId7"/>
  </sheets>
  <definedNames>
    <definedName name="_xlnm.Print_Area" localSheetId="0">▲維持!$B$2:$AD$65</definedName>
    <definedName name="_xlnm.Print_Area" localSheetId="3">'▲維持 （記入例）'!$B$2:$AD$65</definedName>
    <definedName name="_xlnm.Print_Area" localSheetId="1">◎躯体間寸法シート!$B$2:$V$30</definedName>
    <definedName name="_xlnm.Print_Area" localSheetId="4">'◎躯体間寸法シート (記入例)'!$B$2:$V$30</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H11" i="27" l="1"/>
  <c r="J11" i="27" s="1"/>
  <c r="L11" i="27"/>
  <c r="Q11" i="27" s="1"/>
  <c r="S11" i="27" s="1"/>
  <c r="L12" i="27"/>
  <c r="Q12" i="27" s="1"/>
  <c r="S12" i="27" s="1"/>
  <c r="L13" i="27"/>
  <c r="Q13" i="27" s="1"/>
  <c r="S13" i="27" s="1"/>
  <c r="L14" i="27"/>
  <c r="Q14" i="27" s="1"/>
  <c r="S14" i="27" s="1"/>
  <c r="H14" i="27"/>
  <c r="J14" i="27" s="1"/>
  <c r="H12" i="27"/>
  <c r="J12" i="27" s="1"/>
  <c r="H13" i="27"/>
  <c r="J13" i="27"/>
  <c r="L15" i="27"/>
  <c r="Q15" i="27" s="1"/>
  <c r="S15" i="27" s="1"/>
  <c r="Q25" i="27"/>
  <c r="S25" i="27" s="1"/>
  <c r="Q27" i="27"/>
  <c r="S27" i="27" s="1"/>
  <c r="Q29" i="27"/>
  <c r="S29" i="27" s="1"/>
  <c r="L16" i="27"/>
  <c r="Q16" i="27" s="1"/>
  <c r="S16" i="27" s="1"/>
  <c r="L17" i="27"/>
  <c r="Q17" i="27" s="1"/>
  <c r="S17" i="27" s="1"/>
  <c r="L18" i="27"/>
  <c r="Q18" i="27" s="1"/>
  <c r="S18" i="27" s="1"/>
  <c r="L19" i="27"/>
  <c r="Q19" i="27" s="1"/>
  <c r="S19" i="27" s="1"/>
  <c r="L20" i="27"/>
  <c r="Q20" i="27" s="1"/>
  <c r="S20" i="27" s="1"/>
  <c r="L21" i="27"/>
  <c r="Q21" i="27" s="1"/>
  <c r="S21" i="27" s="1"/>
  <c r="L22" i="27"/>
  <c r="Q22" i="27" s="1"/>
  <c r="S22" i="27" s="1"/>
  <c r="L23" i="27"/>
  <c r="Q23" i="27" s="1"/>
  <c r="S23" i="27" s="1"/>
  <c r="L24" i="27"/>
  <c r="Q24" i="27" s="1"/>
  <c r="S24" i="27" s="1"/>
  <c r="L25" i="27"/>
  <c r="L26" i="27"/>
  <c r="Q26" i="27" s="1"/>
  <c r="S26" i="27" s="1"/>
  <c r="L27" i="27"/>
  <c r="L28" i="27"/>
  <c r="Q28" i="27" s="1"/>
  <c r="S28" i="27" s="1"/>
  <c r="L29" i="27"/>
  <c r="L30" i="27"/>
  <c r="Q30" i="27" s="1"/>
  <c r="S30" i="27" s="1"/>
  <c r="H15" i="27"/>
  <c r="J15" i="27" s="1"/>
  <c r="H16" i="27"/>
  <c r="J16" i="27" s="1"/>
  <c r="H17" i="27"/>
  <c r="J17" i="27" s="1"/>
  <c r="H18" i="27"/>
  <c r="J18" i="27"/>
  <c r="H19" i="27"/>
  <c r="J19" i="27" s="1"/>
  <c r="H20" i="27"/>
  <c r="J20" i="27" s="1"/>
  <c r="H21" i="27"/>
  <c r="J21" i="27" s="1"/>
  <c r="H22" i="27"/>
  <c r="J22" i="27" s="1"/>
  <c r="H23" i="27"/>
  <c r="J23" i="27" s="1"/>
  <c r="H24" i="27"/>
  <c r="J24" i="27" s="1"/>
  <c r="H25" i="27"/>
  <c r="J25" i="27" s="1"/>
  <c r="H26" i="27"/>
  <c r="J26" i="27"/>
  <c r="H27" i="27"/>
  <c r="J27" i="27" s="1"/>
  <c r="H28" i="27"/>
  <c r="J28" i="27" s="1"/>
  <c r="H29" i="27"/>
  <c r="J29" i="27" s="1"/>
  <c r="H30" i="27"/>
  <c r="J30" i="27" s="1"/>
  <c r="L10" i="27"/>
  <c r="Q10" i="27" s="1"/>
  <c r="S10" i="27" s="1"/>
  <c r="H10" i="27"/>
  <c r="J10" i="27" s="1"/>
  <c r="Q30" i="31"/>
  <c r="S30" i="31" s="1"/>
  <c r="Q29" i="31"/>
  <c r="Q26" i="31"/>
  <c r="S26" i="31" s="1"/>
  <c r="Q24" i="31"/>
  <c r="S24" i="31" s="1"/>
  <c r="F11" i="31"/>
  <c r="F12" i="31" s="1"/>
  <c r="B11" i="31"/>
  <c r="B12" i="31" s="1"/>
  <c r="B13" i="31" s="1"/>
  <c r="B14" i="31" s="1"/>
  <c r="B15" i="31" s="1"/>
  <c r="B16" i="31" s="1"/>
  <c r="B17" i="31" s="1"/>
  <c r="B18" i="31" s="1"/>
  <c r="B19" i="31" s="1"/>
  <c r="B20" i="31" s="1"/>
  <c r="B21" i="31" s="1"/>
  <c r="B22" i="31" s="1"/>
  <c r="B23" i="31" s="1"/>
  <c r="B24" i="31" s="1"/>
  <c r="B25" i="31" s="1"/>
  <c r="B26" i="31" s="1"/>
  <c r="B27" i="31" s="1"/>
  <c r="B28" i="31" s="1"/>
  <c r="B29" i="31" s="1"/>
  <c r="B30" i="31" s="1"/>
  <c r="L10" i="31"/>
  <c r="Q10" i="31" s="1"/>
  <c r="R8" i="31"/>
  <c r="R22" i="31" s="1"/>
  <c r="R10" i="31"/>
  <c r="H10" i="31"/>
  <c r="R27" i="31"/>
  <c r="I8" i="31"/>
  <c r="I24" i="31" s="1"/>
  <c r="R8" i="27"/>
  <c r="I8" i="27"/>
  <c r="V83" i="28"/>
  <c r="W83" i="28"/>
  <c r="K83" i="28"/>
  <c r="L83" i="28" s="1"/>
  <c r="V82" i="28"/>
  <c r="W82" i="28"/>
  <c r="K82" i="28"/>
  <c r="L82" i="28" s="1"/>
  <c r="Q81" i="28"/>
  <c r="P81" i="28"/>
  <c r="O81" i="28"/>
  <c r="K81" i="28"/>
  <c r="L81" i="28" s="1"/>
  <c r="Q80" i="28"/>
  <c r="P80" i="28"/>
  <c r="V80" i="28"/>
  <c r="W80" i="28" s="1"/>
  <c r="O80" i="28"/>
  <c r="K80" i="28"/>
  <c r="L80" i="28"/>
  <c r="Q79" i="28"/>
  <c r="P79" i="28"/>
  <c r="O79" i="28"/>
  <c r="V79" i="28"/>
  <c r="W79" i="28" s="1"/>
  <c r="K79" i="28"/>
  <c r="L79" i="28" s="1"/>
  <c r="Q78" i="28"/>
  <c r="P78" i="28"/>
  <c r="O78" i="28"/>
  <c r="V78" i="28" s="1"/>
  <c r="W78" i="28" s="1"/>
  <c r="K78" i="28"/>
  <c r="L78" i="28" s="1"/>
  <c r="Q77" i="28"/>
  <c r="P77" i="28"/>
  <c r="V77" i="28" s="1"/>
  <c r="W77" i="28" s="1"/>
  <c r="K77" i="28"/>
  <c r="L77" i="28" s="1"/>
  <c r="Q76" i="28"/>
  <c r="P76" i="28"/>
  <c r="V76" i="28" s="1"/>
  <c r="W76" i="28" s="1"/>
  <c r="K76" i="28"/>
  <c r="L76" i="28"/>
  <c r="Q75" i="28"/>
  <c r="P75" i="28"/>
  <c r="V75" i="28" s="1"/>
  <c r="W75" i="28" s="1"/>
  <c r="K75" i="28"/>
  <c r="L75" i="28" s="1"/>
  <c r="Q74" i="28"/>
  <c r="P74" i="28"/>
  <c r="O74" i="28"/>
  <c r="K74" i="28"/>
  <c r="L74" i="28" s="1"/>
  <c r="B11" i="27"/>
  <c r="B12" i="27" s="1"/>
  <c r="B13" i="27" s="1"/>
  <c r="B14" i="27" s="1"/>
  <c r="B15" i="27" s="1"/>
  <c r="B16" i="27" s="1"/>
  <c r="B17" i="27" s="1"/>
  <c r="B18" i="27" s="1"/>
  <c r="B19" i="27" s="1"/>
  <c r="B20" i="27" s="1"/>
  <c r="B21" i="27" s="1"/>
  <c r="B22" i="27" s="1"/>
  <c r="B23" i="27" s="1"/>
  <c r="B24" i="27" s="1"/>
  <c r="B25" i="27" s="1"/>
  <c r="B26" i="27" s="1"/>
  <c r="B27" i="27" s="1"/>
  <c r="B28" i="27" s="1"/>
  <c r="B29" i="27" s="1"/>
  <c r="B30" i="27" s="1"/>
  <c r="R20" i="31"/>
  <c r="R24" i="31"/>
  <c r="R21" i="31"/>
  <c r="I18" i="31"/>
  <c r="R11" i="31"/>
  <c r="I23" i="31"/>
  <c r="L11" i="31"/>
  <c r="Q11" i="31" s="1"/>
  <c r="S11" i="31" s="1"/>
  <c r="R19" i="31"/>
  <c r="R13" i="31"/>
  <c r="R28" i="31"/>
  <c r="R16" i="31"/>
  <c r="H11" i="31"/>
  <c r="R23" i="31"/>
  <c r="R30" i="31"/>
  <c r="R12" i="31"/>
  <c r="I20" i="31" l="1"/>
  <c r="I16" i="31"/>
  <c r="I28" i="31"/>
  <c r="I11" i="31"/>
  <c r="I21" i="31"/>
  <c r="S10" i="31"/>
  <c r="I15" i="31"/>
  <c r="I19" i="31"/>
  <c r="I27" i="31"/>
  <c r="I29" i="31"/>
  <c r="R18" i="31"/>
  <c r="R25" i="31"/>
  <c r="I17" i="31"/>
  <c r="R29" i="31"/>
  <c r="S29" i="31" s="1"/>
  <c r="R17" i="31"/>
  <c r="V81" i="28"/>
  <c r="W81" i="28" s="1"/>
  <c r="R26" i="31"/>
  <c r="R14" i="31"/>
  <c r="I25" i="31"/>
  <c r="I26" i="31"/>
  <c r="I13" i="31"/>
  <c r="R15" i="31"/>
  <c r="I10" i="31"/>
  <c r="J10" i="31" s="1"/>
  <c r="I22" i="31"/>
  <c r="I30" i="31"/>
  <c r="V74" i="28"/>
  <c r="W74" i="28" s="1"/>
  <c r="I12" i="31"/>
  <c r="J11" i="31"/>
  <c r="I14" i="31"/>
  <c r="L12" i="31"/>
  <c r="Q12" i="31" s="1"/>
  <c r="S12" i="31" s="1"/>
  <c r="H12" i="31"/>
  <c r="J12" i="31" s="1"/>
  <c r="F13" i="31"/>
  <c r="F14" i="31" l="1"/>
  <c r="H13" i="31"/>
  <c r="J13" i="31" s="1"/>
  <c r="L13" i="31"/>
  <c r="Q13" i="31" s="1"/>
  <c r="S13" i="31" s="1"/>
  <c r="L14" i="31" l="1"/>
  <c r="Q14" i="31" s="1"/>
  <c r="S14" i="31" s="1"/>
  <c r="H14" i="31"/>
  <c r="J14" i="31" s="1"/>
  <c r="F15" i="31"/>
  <c r="H15" i="31" l="1"/>
  <c r="J15" i="31" s="1"/>
  <c r="L15" i="31"/>
  <c r="Q15" i="31" s="1"/>
  <c r="S15" i="31" s="1"/>
  <c r="F16" i="31"/>
  <c r="L16" i="31" l="1"/>
  <c r="Q16" i="31" s="1"/>
  <c r="S16" i="31" s="1"/>
  <c r="F17" i="31"/>
  <c r="H16" i="31"/>
  <c r="J16" i="31" s="1"/>
  <c r="H17" i="31" l="1"/>
  <c r="J17" i="31" s="1"/>
  <c r="L17" i="31"/>
  <c r="Q17" i="31" s="1"/>
  <c r="S17" i="31" s="1"/>
  <c r="F18" i="31"/>
  <c r="L18" i="31" l="1"/>
  <c r="Q18" i="31" s="1"/>
  <c r="S18" i="31" s="1"/>
  <c r="H18" i="31"/>
  <c r="J18" i="31" s="1"/>
  <c r="F19" i="31"/>
  <c r="L19" i="31" l="1"/>
  <c r="Q19" i="31" s="1"/>
  <c r="S19" i="31" s="1"/>
  <c r="F20" i="31"/>
  <c r="H19" i="31"/>
  <c r="J19" i="31" s="1"/>
  <c r="F21" i="31" l="1"/>
  <c r="H20" i="31"/>
  <c r="J20" i="31" s="1"/>
  <c r="L20" i="31"/>
  <c r="Q20" i="31" s="1"/>
  <c r="S20" i="31" s="1"/>
  <c r="L21" i="31" l="1"/>
  <c r="Q21" i="31" s="1"/>
  <c r="S21" i="31" s="1"/>
  <c r="F22" i="31"/>
  <c r="H21" i="31"/>
  <c r="J21" i="31" s="1"/>
  <c r="L22" i="31" l="1"/>
  <c r="Q22" i="31" s="1"/>
  <c r="S22" i="31" s="1"/>
  <c r="H22" i="31"/>
  <c r="J22" i="31" s="1"/>
  <c r="F23" i="31"/>
  <c r="L23" i="31" l="1"/>
  <c r="Q23" i="31" s="1"/>
  <c r="S23" i="31" s="1"/>
  <c r="F24" i="31"/>
  <c r="H23" i="31"/>
  <c r="J23" i="31" s="1"/>
  <c r="L24" i="31" l="1"/>
  <c r="H24" i="31"/>
  <c r="J24" i="31" s="1"/>
  <c r="F25" i="31"/>
  <c r="H25" i="31" l="1"/>
  <c r="J25" i="31" s="1"/>
  <c r="F26" i="31"/>
  <c r="L25" i="31"/>
  <c r="Q25" i="31" s="1"/>
  <c r="S25" i="31" s="1"/>
  <c r="L26" i="31" l="1"/>
  <c r="F27" i="31"/>
  <c r="H26" i="31"/>
  <c r="J26" i="31" s="1"/>
  <c r="L27" i="31" l="1"/>
  <c r="Q27" i="31" s="1"/>
  <c r="S27" i="31" s="1"/>
  <c r="H27" i="31"/>
  <c r="J27" i="31" s="1"/>
  <c r="F28" i="31"/>
  <c r="L28" i="31" l="1"/>
  <c r="Q28" i="31" s="1"/>
  <c r="S28" i="31" s="1"/>
  <c r="F29" i="31"/>
  <c r="H28" i="31"/>
  <c r="J28" i="31" s="1"/>
  <c r="F30" i="31" l="1"/>
  <c r="H30" i="31" s="1"/>
  <c r="J30" i="31" s="1"/>
  <c r="H29" i="31"/>
  <c r="J29" i="3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hirano</author>
  </authors>
  <commentList>
    <comment ref="E74" authorId="0" shapeId="0" xr:uid="{00000000-0006-0000-0200-000001000000}">
      <text>
        <r>
          <rPr>
            <sz val="16"/>
            <color indexed="10"/>
            <rFont val="HG丸ｺﾞｼｯｸM-PRO"/>
            <family val="3"/>
            <charset val="128"/>
          </rPr>
          <t>★</t>
        </r>
        <r>
          <rPr>
            <sz val="14"/>
            <color indexed="81"/>
            <rFont val="HG丸ｺﾞｼｯｸM-PRO"/>
            <family val="3"/>
            <charset val="128"/>
          </rPr>
          <t>がすべて同じものを
同一のグルーピングとして
まとめてください</t>
        </r>
      </text>
    </comment>
    <comment ref="E75" authorId="0" shapeId="0" xr:uid="{00000000-0006-0000-0200-000002000000}">
      <text>
        <r>
          <rPr>
            <sz val="16"/>
            <color indexed="10"/>
            <rFont val="HG丸ｺﾞｼｯｸM-PRO"/>
            <family val="3"/>
            <charset val="128"/>
          </rPr>
          <t>★</t>
        </r>
        <r>
          <rPr>
            <sz val="14"/>
            <color indexed="81"/>
            <rFont val="HG丸ｺﾞｼｯｸM-PRO"/>
            <family val="3"/>
            <charset val="128"/>
          </rPr>
          <t>がすべて同じものを
同一のグルーピングとして
まとめてください</t>
        </r>
      </text>
    </comment>
    <comment ref="E76" authorId="0" shapeId="0" xr:uid="{00000000-0006-0000-0200-000003000000}">
      <text>
        <r>
          <rPr>
            <sz val="16"/>
            <color indexed="10"/>
            <rFont val="HG丸ｺﾞｼｯｸM-PRO"/>
            <family val="3"/>
            <charset val="128"/>
          </rPr>
          <t>★</t>
        </r>
        <r>
          <rPr>
            <sz val="14"/>
            <color indexed="81"/>
            <rFont val="HG丸ｺﾞｼｯｸM-PRO"/>
            <family val="3"/>
            <charset val="128"/>
          </rPr>
          <t>がすべて同じものを
同一のグルーピングとして
まとめてください</t>
        </r>
      </text>
    </comment>
    <comment ref="E77" authorId="0" shapeId="0" xr:uid="{00000000-0006-0000-0200-000004000000}">
      <text>
        <r>
          <rPr>
            <sz val="16"/>
            <color indexed="10"/>
            <rFont val="HG丸ｺﾞｼｯｸM-PRO"/>
            <family val="3"/>
            <charset val="128"/>
          </rPr>
          <t>★</t>
        </r>
        <r>
          <rPr>
            <sz val="14"/>
            <color indexed="81"/>
            <rFont val="HG丸ｺﾞｼｯｸM-PRO"/>
            <family val="3"/>
            <charset val="128"/>
          </rPr>
          <t>がすべて同じものを
同一のグルーピングとして
まとめてください</t>
        </r>
      </text>
    </comment>
    <comment ref="E78" authorId="0" shapeId="0" xr:uid="{00000000-0006-0000-0200-000005000000}">
      <text>
        <r>
          <rPr>
            <sz val="16"/>
            <color indexed="10"/>
            <rFont val="HG丸ｺﾞｼｯｸM-PRO"/>
            <family val="3"/>
            <charset val="128"/>
          </rPr>
          <t>★</t>
        </r>
        <r>
          <rPr>
            <sz val="14"/>
            <color indexed="81"/>
            <rFont val="HG丸ｺﾞｼｯｸM-PRO"/>
            <family val="3"/>
            <charset val="128"/>
          </rPr>
          <t>がすべて同じものを
同一のグルーピングとして
まとめてください</t>
        </r>
      </text>
    </comment>
    <comment ref="E79" authorId="0" shapeId="0" xr:uid="{00000000-0006-0000-0200-000006000000}">
      <text>
        <r>
          <rPr>
            <sz val="16"/>
            <color indexed="10"/>
            <rFont val="HG丸ｺﾞｼｯｸM-PRO"/>
            <family val="3"/>
            <charset val="128"/>
          </rPr>
          <t>★</t>
        </r>
        <r>
          <rPr>
            <sz val="14"/>
            <color indexed="81"/>
            <rFont val="HG丸ｺﾞｼｯｸM-PRO"/>
            <family val="3"/>
            <charset val="128"/>
          </rPr>
          <t>がすべて同じものを
同一のグルーピングとして
まとめてください</t>
        </r>
      </text>
    </comment>
    <comment ref="E80" authorId="0" shapeId="0" xr:uid="{00000000-0006-0000-0200-000007000000}">
      <text>
        <r>
          <rPr>
            <sz val="16"/>
            <color indexed="10"/>
            <rFont val="HG丸ｺﾞｼｯｸM-PRO"/>
            <family val="3"/>
            <charset val="128"/>
          </rPr>
          <t>★</t>
        </r>
        <r>
          <rPr>
            <sz val="14"/>
            <color indexed="81"/>
            <rFont val="HG丸ｺﾞｼｯｸM-PRO"/>
            <family val="3"/>
            <charset val="128"/>
          </rPr>
          <t>がすべて同じものを
同一のグルーピングとして
まとめてください</t>
        </r>
      </text>
    </comment>
    <comment ref="E81" authorId="0" shapeId="0" xr:uid="{00000000-0006-0000-0200-000008000000}">
      <text>
        <r>
          <rPr>
            <sz val="16"/>
            <color indexed="10"/>
            <rFont val="HG丸ｺﾞｼｯｸM-PRO"/>
            <family val="3"/>
            <charset val="128"/>
          </rPr>
          <t>★</t>
        </r>
        <r>
          <rPr>
            <sz val="14"/>
            <color indexed="81"/>
            <rFont val="HG丸ｺﾞｼｯｸM-PRO"/>
            <family val="3"/>
            <charset val="128"/>
          </rPr>
          <t>がすべて同じものを
同一のグルーピングとして
まとめてください</t>
        </r>
      </text>
    </comment>
    <comment ref="E82" authorId="0" shapeId="0" xr:uid="{00000000-0006-0000-0200-000009000000}">
      <text>
        <r>
          <rPr>
            <sz val="16"/>
            <color indexed="10"/>
            <rFont val="HG丸ｺﾞｼｯｸM-PRO"/>
            <family val="3"/>
            <charset val="128"/>
          </rPr>
          <t>★</t>
        </r>
        <r>
          <rPr>
            <sz val="14"/>
            <color indexed="81"/>
            <rFont val="HG丸ｺﾞｼｯｸM-PRO"/>
            <family val="3"/>
            <charset val="128"/>
          </rPr>
          <t>がすべて同じものを
同一のグルーピングとして
まとめてください</t>
        </r>
      </text>
    </comment>
    <comment ref="E83" authorId="0" shapeId="0" xr:uid="{00000000-0006-0000-0200-00000A000000}">
      <text>
        <r>
          <rPr>
            <sz val="16"/>
            <color indexed="10"/>
            <rFont val="HG丸ｺﾞｼｯｸM-PRO"/>
            <family val="3"/>
            <charset val="128"/>
          </rPr>
          <t>★</t>
        </r>
        <r>
          <rPr>
            <sz val="14"/>
            <color indexed="81"/>
            <rFont val="HG丸ｺﾞｼｯｸM-PRO"/>
            <family val="3"/>
            <charset val="128"/>
          </rPr>
          <t>がすべて同じものを
同一のグルーピングとして
まとめてください</t>
        </r>
      </text>
    </comment>
  </commentList>
</comments>
</file>

<file path=xl/sharedStrings.xml><?xml version="1.0" encoding="utf-8"?>
<sst xmlns="http://schemas.openxmlformats.org/spreadsheetml/2006/main" count="1234" uniqueCount="388">
  <si>
    <t>□</t>
    <phoneticPr fontId="2"/>
  </si>
  <si>
    <t>項　目</t>
    <phoneticPr fontId="2"/>
  </si>
  <si>
    <t>設 計 内 容</t>
    <phoneticPr fontId="2"/>
  </si>
  <si>
    <t>その他の水廻り</t>
    <rPh sb="2" eb="3">
      <t>タ</t>
    </rPh>
    <rPh sb="4" eb="5">
      <t>ミズ</t>
    </rPh>
    <rPh sb="5" eb="6">
      <t>マワ</t>
    </rPh>
    <phoneticPr fontId="2"/>
  </si>
  <si>
    <t>・</t>
    <phoneticPr fontId="2"/>
  </si>
  <si>
    <t>(</t>
    <phoneticPr fontId="2"/>
  </si>
  <si>
    <t>コンクリート内</t>
    <phoneticPr fontId="2"/>
  </si>
  <si>
    <t>排水管</t>
    <phoneticPr fontId="2"/>
  </si>
  <si>
    <t>地中埋設管上</t>
  </si>
  <si>
    <t>のコンクリート</t>
  </si>
  <si>
    <t>排水管の清掃</t>
  </si>
  <si>
    <t>設置状態</t>
  </si>
  <si>
    <t>他住戸の専用</t>
  </si>
  <si>
    <t>3</t>
    <phoneticPr fontId="2"/>
  </si>
  <si>
    <t>条例等の規定により凍結防止のため配管埋設が定められている地域</t>
    <rPh sb="0" eb="2">
      <t>ジョウレイ</t>
    </rPh>
    <rPh sb="2" eb="3">
      <t>トウ</t>
    </rPh>
    <rPh sb="4" eb="6">
      <t>キテイ</t>
    </rPh>
    <rPh sb="9" eb="11">
      <t>トウケツ</t>
    </rPh>
    <rPh sb="11" eb="13">
      <t>ボウシ</t>
    </rPh>
    <rPh sb="16" eb="18">
      <t>ハイカン</t>
    </rPh>
    <rPh sb="18" eb="20">
      <t>マイセツ</t>
    </rPh>
    <rPh sb="21" eb="22">
      <t>サダ</t>
    </rPh>
    <phoneticPr fontId="2"/>
  </si>
  <si>
    <t>※の欄を設計者が記入のこと</t>
  </si>
  <si>
    <t>記載図書</t>
  </si>
  <si>
    <t>便所</t>
  </si>
  <si>
    <t>地中埋設管</t>
  </si>
  <si>
    <t>配管点検口</t>
  </si>
  <si>
    <t>専用排水管</t>
  </si>
  <si>
    <t>専用配管</t>
  </si>
  <si>
    <t>（専用配管）</t>
  </si>
  <si>
    <t>その2．住戸評価用　　</t>
    <rPh sb="5" eb="6">
      <t>コ</t>
    </rPh>
    <phoneticPr fontId="2"/>
  </si>
  <si>
    <t>）</t>
  </si>
  <si>
    <t>確認項目</t>
    <rPh sb="0" eb="2">
      <t>カクニン</t>
    </rPh>
    <rPh sb="2" eb="4">
      <t>コウモク</t>
    </rPh>
    <phoneticPr fontId="2"/>
  </si>
  <si>
    <t>（</t>
  </si>
  <si>
    <t>自己評価</t>
    <rPh sb="0" eb="2">
      <t>ジコ</t>
    </rPh>
    <rPh sb="2" eb="4">
      <t>ヒョウカ</t>
    </rPh>
    <phoneticPr fontId="2"/>
  </si>
  <si>
    <t>□</t>
  </si>
  <si>
    <t>その他</t>
    <rPh sb="2" eb="3">
      <t>タ</t>
    </rPh>
    <phoneticPr fontId="2"/>
  </si>
  <si>
    <t>平面図</t>
    <rPh sb="0" eb="3">
      <t>ヘイメンズ</t>
    </rPh>
    <phoneticPr fontId="2"/>
  </si>
  <si>
    <t>等級 ※</t>
    <rPh sb="0" eb="2">
      <t>トウキュウ</t>
    </rPh>
    <phoneticPr fontId="2"/>
  </si>
  <si>
    <t>性 能 表 示</t>
    <rPh sb="0" eb="1">
      <t>セイ</t>
    </rPh>
    <rPh sb="2" eb="3">
      <t>ノウ</t>
    </rPh>
    <rPh sb="4" eb="5">
      <t>ヒョウ</t>
    </rPh>
    <rPh sb="6" eb="7">
      <t>シメ</t>
    </rPh>
    <phoneticPr fontId="2"/>
  </si>
  <si>
    <t>給湯管</t>
    <rPh sb="0" eb="2">
      <t>キュウトウ</t>
    </rPh>
    <rPh sb="2" eb="3">
      <t>カン</t>
    </rPh>
    <phoneticPr fontId="2"/>
  </si>
  <si>
    <t>無</t>
    <rPh sb="0" eb="1">
      <t>ナ</t>
    </rPh>
    <phoneticPr fontId="2"/>
  </si>
  <si>
    <t>有</t>
    <rPh sb="0" eb="1">
      <t>ア</t>
    </rPh>
    <phoneticPr fontId="2"/>
  </si>
  <si>
    <t>有</t>
    <rPh sb="0" eb="1">
      <t>ユウ</t>
    </rPh>
    <phoneticPr fontId="2"/>
  </si>
  <si>
    <t>埋込み配管</t>
  </si>
  <si>
    <t>の点検措置</t>
  </si>
  <si>
    <t>たわみ抜け等が生じないように設置</t>
    <rPh sb="3" eb="4">
      <t>ヌ</t>
    </rPh>
    <rPh sb="5" eb="6">
      <t>トウ</t>
    </rPh>
    <rPh sb="7" eb="8">
      <t>ショウ</t>
    </rPh>
    <rPh sb="14" eb="16">
      <t>セッチ</t>
    </rPh>
    <phoneticPr fontId="2"/>
  </si>
  <si>
    <t>仕様書</t>
    <rPh sb="0" eb="3">
      <t>シヨウショ</t>
    </rPh>
    <phoneticPr fontId="2"/>
  </si>
  <si>
    <t>矩計図</t>
    <rPh sb="0" eb="2">
      <t>カナバカリ</t>
    </rPh>
    <rPh sb="2" eb="3">
      <t>ズ</t>
    </rPh>
    <phoneticPr fontId="2"/>
  </si>
  <si>
    <t>仕様書</t>
  </si>
  <si>
    <t>平面図</t>
  </si>
  <si>
    <t>設備図</t>
  </si>
  <si>
    <t>の有無</t>
  </si>
  <si>
    <t>部設置の有無</t>
  </si>
  <si>
    <t>措置等</t>
  </si>
  <si>
    <t>打設の有無</t>
  </si>
  <si>
    <t>排水管と設備機器の接合部</t>
  </si>
  <si>
    <t>給水管と設備機器の接合部</t>
    <rPh sb="0" eb="2">
      <t>キュウスイ</t>
    </rPh>
    <phoneticPr fontId="2"/>
  </si>
  <si>
    <t>給湯管と設備機器の接合部</t>
    <rPh sb="0" eb="2">
      <t>キュウトウ</t>
    </rPh>
    <phoneticPr fontId="2"/>
  </si>
  <si>
    <t>ガス管のバルブ及びヘッダー</t>
    <rPh sb="7" eb="8">
      <t>オヨ</t>
    </rPh>
    <phoneticPr fontId="2"/>
  </si>
  <si>
    <t>給湯管のバルブ及びヘッダー</t>
    <rPh sb="0" eb="2">
      <t>キュウトウ</t>
    </rPh>
    <phoneticPr fontId="2"/>
  </si>
  <si>
    <t>給水管のバルブ及びヘッダー</t>
    <rPh sb="0" eb="2">
      <t>キュウスイ</t>
    </rPh>
    <phoneticPr fontId="2"/>
  </si>
  <si>
    <t>等級</t>
    <rPh sb="0" eb="2">
      <t>トウキュウ</t>
    </rPh>
    <phoneticPr fontId="2"/>
  </si>
  <si>
    <t>措置</t>
    <rPh sb="0" eb="2">
      <t>ソチ</t>
    </rPh>
    <phoneticPr fontId="2"/>
  </si>
  <si>
    <t>該当なし</t>
    <rPh sb="0" eb="2">
      <t>ガイトウ</t>
    </rPh>
    <phoneticPr fontId="2"/>
  </si>
  <si>
    <t>壁</t>
    <rPh sb="0" eb="1">
      <t>カベ</t>
    </rPh>
    <phoneticPr fontId="2"/>
  </si>
  <si>
    <t>住戸番号</t>
    <rPh sb="0" eb="1">
      <t>ジュウ</t>
    </rPh>
    <rPh sb="1" eb="2">
      <t>コ</t>
    </rPh>
    <rPh sb="2" eb="4">
      <t>バンゴウ</t>
    </rPh>
    <phoneticPr fontId="2"/>
  </si>
  <si>
    <t>確認</t>
    <rPh sb="0" eb="2">
      <t>カクニン</t>
    </rPh>
    <phoneticPr fontId="2"/>
  </si>
  <si>
    <t>欄</t>
    <rPh sb="0" eb="1">
      <t>ラン</t>
    </rPh>
    <phoneticPr fontId="2"/>
  </si>
  <si>
    <t>その他（</t>
    <rPh sb="2" eb="3">
      <t>タ</t>
    </rPh>
    <phoneticPr fontId="2"/>
  </si>
  <si>
    <t>平滑</t>
    <rPh sb="0" eb="2">
      <t>ヘイカツ</t>
    </rPh>
    <phoneticPr fontId="2"/>
  </si>
  <si>
    <t>抜け防止措置</t>
    <rPh sb="0" eb="1">
      <t>ヌ</t>
    </rPh>
    <rPh sb="2" eb="4">
      <t>ボウシ</t>
    </rPh>
    <rPh sb="4" eb="6">
      <t>ソチ</t>
    </rPh>
    <phoneticPr fontId="2"/>
  </si>
  <si>
    <t>(接合形式</t>
    <rPh sb="1" eb="3">
      <t>セツゴウ</t>
    </rPh>
    <rPh sb="3" eb="5">
      <t>ケイシキ</t>
    </rPh>
    <phoneticPr fontId="2"/>
  </si>
  <si>
    <t>設備図</t>
    <rPh sb="0" eb="2">
      <t>セツビ</t>
    </rPh>
    <rPh sb="2" eb="3">
      <t>ズ</t>
    </rPh>
    <phoneticPr fontId="2"/>
  </si>
  <si>
    <t>場所（</t>
  </si>
  <si>
    <t xml:space="preserve"> 設 計 内 容 説 明 欄</t>
    <phoneticPr fontId="2"/>
  </si>
  <si>
    <t>※</t>
    <phoneticPr fontId="2"/>
  </si>
  <si>
    <t>事　　項</t>
    <phoneticPr fontId="2"/>
  </si>
  <si>
    <r>
      <t>4</t>
    </r>
    <r>
      <rPr>
        <sz val="8.5"/>
        <rFont val="ＭＳ 明朝"/>
        <family val="1"/>
        <charset val="128"/>
      </rPr>
      <t>－</t>
    </r>
    <r>
      <rPr>
        <sz val="10"/>
        <rFont val="ＭＳ 明朝"/>
        <family val="1"/>
        <charset val="128"/>
      </rPr>
      <t>1</t>
    </r>
    <phoneticPr fontId="2"/>
  </si>
  <si>
    <t>主要接合部等</t>
    <rPh sb="0" eb="2">
      <t>シュヨウ</t>
    </rPh>
    <phoneticPr fontId="2"/>
  </si>
  <si>
    <t>構造躯体</t>
    <rPh sb="0" eb="2">
      <t>コウゾウ</t>
    </rPh>
    <rPh sb="2" eb="4">
      <t>クタイ</t>
    </rPh>
    <phoneticPr fontId="2"/>
  </si>
  <si>
    <t>躯体天井高</t>
    <rPh sb="0" eb="2">
      <t>クタイ</t>
    </rPh>
    <rPh sb="2" eb="4">
      <t>テンジョウ</t>
    </rPh>
    <rPh sb="4" eb="5">
      <t>タカ</t>
    </rPh>
    <phoneticPr fontId="2"/>
  </si>
  <si>
    <t>mm以上）</t>
    <rPh sb="2" eb="4">
      <t>イジョウ</t>
    </rPh>
    <phoneticPr fontId="2"/>
  </si>
  <si>
    <t>異なる躯体天井高が存する場合</t>
    <rPh sb="0" eb="1">
      <t>コト</t>
    </rPh>
    <rPh sb="3" eb="5">
      <t>クタイ</t>
    </rPh>
    <rPh sb="5" eb="7">
      <t>テンジョウ</t>
    </rPh>
    <rPh sb="7" eb="8">
      <t>タカ</t>
    </rPh>
    <rPh sb="9" eb="10">
      <t>ゾン</t>
    </rPh>
    <rPh sb="12" eb="14">
      <t>バアイ</t>
    </rPh>
    <phoneticPr fontId="2"/>
  </si>
  <si>
    <t>最も低い部分の躯体天井高さ</t>
    <rPh sb="0" eb="1">
      <t>モット</t>
    </rPh>
    <rPh sb="2" eb="3">
      <t>ヒク</t>
    </rPh>
    <rPh sb="4" eb="6">
      <t>ブブン</t>
    </rPh>
    <rPh sb="7" eb="9">
      <t>クタイ</t>
    </rPh>
    <rPh sb="9" eb="11">
      <t>テンジョウ</t>
    </rPh>
    <rPh sb="11" eb="12">
      <t>タカ</t>
    </rPh>
    <phoneticPr fontId="2"/>
  </si>
  <si>
    <t>最も低い部分</t>
    <rPh sb="0" eb="1">
      <t>モット</t>
    </rPh>
    <rPh sb="2" eb="3">
      <t>ヒク</t>
    </rPh>
    <rPh sb="4" eb="6">
      <t>ブブン</t>
    </rPh>
    <phoneticPr fontId="2"/>
  </si>
  <si>
    <t>傾斜屋根</t>
    <rPh sb="0" eb="2">
      <t>ケイシャ</t>
    </rPh>
    <rPh sb="2" eb="4">
      <t>ヤネ</t>
    </rPh>
    <phoneticPr fontId="2"/>
  </si>
  <si>
    <t>住宅専用部</t>
    <rPh sb="0" eb="2">
      <t>ジュウタク</t>
    </rPh>
    <rPh sb="2" eb="4">
      <t>センヨウ</t>
    </rPh>
    <rPh sb="4" eb="5">
      <t>ブ</t>
    </rPh>
    <phoneticPr fontId="2"/>
  </si>
  <si>
    <t>の構造躯体</t>
    <rPh sb="1" eb="3">
      <t>コウゾウ</t>
    </rPh>
    <rPh sb="3" eb="5">
      <t>クタイ</t>
    </rPh>
    <phoneticPr fontId="2"/>
  </si>
  <si>
    <t>の壁又は柱</t>
    <rPh sb="1" eb="2">
      <t>カベ</t>
    </rPh>
    <rPh sb="2" eb="3">
      <t>マタ</t>
    </rPh>
    <rPh sb="4" eb="5">
      <t>ハシラ</t>
    </rPh>
    <phoneticPr fontId="2"/>
  </si>
  <si>
    <t>住宅専用部の構造躯体で間取変更の障害となりうるもの</t>
    <rPh sb="0" eb="2">
      <t>ジュウタク</t>
    </rPh>
    <rPh sb="2" eb="4">
      <t>センヨウ</t>
    </rPh>
    <rPh sb="4" eb="5">
      <t>ブ</t>
    </rPh>
    <rPh sb="6" eb="8">
      <t>コウゾウ</t>
    </rPh>
    <rPh sb="8" eb="10">
      <t>クタイ</t>
    </rPh>
    <rPh sb="11" eb="13">
      <t>マド</t>
    </rPh>
    <rPh sb="13" eb="15">
      <t>ヘンコウ</t>
    </rPh>
    <rPh sb="16" eb="18">
      <t>ショウガイ</t>
    </rPh>
    <phoneticPr fontId="2"/>
  </si>
  <si>
    <t>有　（</t>
    <rPh sb="0" eb="1">
      <t>ア</t>
    </rPh>
    <phoneticPr fontId="2"/>
  </si>
  <si>
    <t>柱）</t>
    <rPh sb="0" eb="1">
      <t>ハシラ</t>
    </rPh>
    <phoneticPr fontId="2"/>
  </si>
  <si>
    <t>更新対策</t>
    <rPh sb="0" eb="2">
      <t>コウシン</t>
    </rPh>
    <phoneticPr fontId="2"/>
  </si>
  <si>
    <t>（住戸専用部）</t>
    <rPh sb="1" eb="2">
      <t>ジュウ</t>
    </rPh>
    <rPh sb="2" eb="3">
      <t>コ</t>
    </rPh>
    <rPh sb="5" eb="6">
      <t>ブ</t>
    </rPh>
    <phoneticPr fontId="2"/>
  </si>
  <si>
    <t xml:space="preserve"> 維持管理・更新への配慮に関すること</t>
    <rPh sb="1" eb="5">
      <t>イジカンリ</t>
    </rPh>
    <rPh sb="6" eb="8">
      <t>コウシン</t>
    </rPh>
    <rPh sb="10" eb="12">
      <t>ハイリョ</t>
    </rPh>
    <rPh sb="13" eb="14">
      <t>カン</t>
    </rPh>
    <phoneticPr fontId="2"/>
  </si>
  <si>
    <t>排水管等の内面</t>
    <rPh sb="3" eb="4">
      <t>トウ</t>
    </rPh>
    <phoneticPr fontId="2"/>
  </si>
  <si>
    <t>断面図</t>
    <rPh sb="0" eb="2">
      <t>ダンメン</t>
    </rPh>
    <rPh sb="2" eb="3">
      <t>ズ</t>
    </rPh>
    <phoneticPr fontId="2"/>
  </si>
  <si>
    <t>住戸</t>
    <rPh sb="0" eb="2">
      <t>ジュウ</t>
    </rPh>
    <phoneticPr fontId="2"/>
  </si>
  <si>
    <t>記入等級</t>
    <rPh sb="0" eb="2">
      <t>キニュウ</t>
    </rPh>
    <rPh sb="2" eb="4">
      <t>トウキュウ</t>
    </rPh>
    <phoneticPr fontId="2"/>
  </si>
  <si>
    <t>設計内容説明書【共同住宅等用】</t>
    <rPh sb="0" eb="2">
      <t>セッケイ</t>
    </rPh>
    <rPh sb="2" eb="4">
      <t>ナイヨウ</t>
    </rPh>
    <rPh sb="4" eb="7">
      <t>セツメイショ</t>
    </rPh>
    <rPh sb="8" eb="10">
      <t>キョウドウ</t>
    </rPh>
    <rPh sb="10" eb="12">
      <t>ジュウタク</t>
    </rPh>
    <rPh sb="12" eb="13">
      <t>ナド</t>
    </rPh>
    <rPh sb="13" eb="14">
      <t>ヨウ</t>
    </rPh>
    <phoneticPr fontId="2"/>
  </si>
  <si>
    <t>ｸﾞﾙｰﾌﾟ番号</t>
    <rPh sb="6" eb="8">
      <t>バンゴウ</t>
    </rPh>
    <phoneticPr fontId="2"/>
  </si>
  <si>
    <t>全ｸﾞﾙｰﾌﾟ数</t>
    <rPh sb="0" eb="1">
      <t>ゼン</t>
    </rPh>
    <rPh sb="7" eb="8">
      <t>スウ</t>
    </rPh>
    <phoneticPr fontId="2"/>
  </si>
  <si>
    <t>ﾀｲﾌﾟ名</t>
    <phoneticPr fontId="2"/>
  </si>
  <si>
    <t>9面</t>
    <rPh sb="1" eb="2">
      <t>メン</t>
    </rPh>
    <phoneticPr fontId="2"/>
  </si>
  <si>
    <t>維持</t>
    <rPh sb="0" eb="2">
      <t>イジ</t>
    </rPh>
    <phoneticPr fontId="2"/>
  </si>
  <si>
    <t>4-1,4</t>
    <phoneticPr fontId="2"/>
  </si>
  <si>
    <t>４－４ 更新対策（住戸専用部）　躯体天井高さチェックシート</t>
    <phoneticPr fontId="2"/>
  </si>
  <si>
    <t>物件名称：</t>
  </si>
  <si>
    <t>躯体天井高さ　設計値と表示値の差　</t>
  </si>
  <si>
    <t>mm</t>
  </si>
  <si>
    <t>■</t>
    <phoneticPr fontId="2"/>
  </si>
  <si>
    <t>本シート用任意番号</t>
  </si>
  <si>
    <t>住戸属性</t>
    <rPh sb="0" eb="2">
      <t>ジュウ</t>
    </rPh>
    <rPh sb="2" eb="4">
      <t>ゾクセイ</t>
    </rPh>
    <phoneticPr fontId="2"/>
  </si>
  <si>
    <t>床面積1/2以上が該当する空間の内法高さ</t>
  </si>
  <si>
    <t>評価員</t>
  </si>
  <si>
    <t>最も低い部分の空間の内法高さ</t>
  </si>
  <si>
    <t>住戸専用部
構造躯体
壁柱の有無</t>
  </si>
  <si>
    <t>設計値</t>
  </si>
  <si>
    <t>建設
ﾁｪｯｸ</t>
  </si>
  <si>
    <t xml:space="preserve">
階高
mm
Ａ</t>
  </si>
  <si>
    <t>上階
スラブ厚
ｍｍ
D</t>
  </si>
  <si>
    <t xml:space="preserve">
躯体天井高
mm
</t>
  </si>
  <si>
    <t>躯体天井高
mm</t>
  </si>
  <si>
    <t>あり⇒■</t>
  </si>
  <si>
    <t>階数</t>
  </si>
  <si>
    <t>平面住戸
タイプ</t>
  </si>
  <si>
    <t xml:space="preserve">せい・厚
mm
E
</t>
  </si>
  <si>
    <t>■</t>
  </si>
  <si>
    <t>（仮称）*************</t>
    <phoneticPr fontId="2"/>
  </si>
  <si>
    <t>躯体間寸法シート参照</t>
    <rPh sb="0" eb="2">
      <t>クタイ</t>
    </rPh>
    <rPh sb="2" eb="3">
      <t>カン</t>
    </rPh>
    <rPh sb="3" eb="5">
      <t>スンポウ</t>
    </rPh>
    <rPh sb="8" eb="10">
      <t>サンショウ</t>
    </rPh>
    <phoneticPr fontId="2"/>
  </si>
  <si>
    <t>● 住戸内に異なる躯体天井高さがある場合は、住戸の1/2以上が該当する空間の内法高さを「躯体天井高さ」として表示します</t>
    <rPh sb="2" eb="3">
      <t>ジュウ</t>
    </rPh>
    <rPh sb="3" eb="4">
      <t>コ</t>
    </rPh>
    <rPh sb="4" eb="5">
      <t>ナイ</t>
    </rPh>
    <rPh sb="6" eb="7">
      <t>コト</t>
    </rPh>
    <rPh sb="9" eb="11">
      <t>クタイ</t>
    </rPh>
    <rPh sb="11" eb="13">
      <t>テンジョウ</t>
    </rPh>
    <rPh sb="13" eb="14">
      <t>タカ</t>
    </rPh>
    <rPh sb="18" eb="20">
      <t>バアイ</t>
    </rPh>
    <rPh sb="22" eb="23">
      <t>ジュウ</t>
    </rPh>
    <rPh sb="23" eb="24">
      <t>コ</t>
    </rPh>
    <rPh sb="28" eb="30">
      <t>イジョウ</t>
    </rPh>
    <rPh sb="31" eb="33">
      <t>ガイトウ</t>
    </rPh>
    <rPh sb="35" eb="37">
      <t>クウカン</t>
    </rPh>
    <rPh sb="38" eb="40">
      <t>ウチノリ</t>
    </rPh>
    <rPh sb="40" eb="41">
      <t>タカ</t>
    </rPh>
    <rPh sb="44" eb="46">
      <t>クタイ</t>
    </rPh>
    <rPh sb="46" eb="48">
      <t>テンジョウ</t>
    </rPh>
    <rPh sb="48" eb="49">
      <t>タカ</t>
    </rPh>
    <rPh sb="54" eb="56">
      <t>ヒョウジ</t>
    </rPh>
    <phoneticPr fontId="2"/>
  </si>
  <si>
    <t>● 躯体天井高さをとる位置が階高のスラブレベルに一致しているかどうかで、躯体天井高さチェックシートに入力を要する欄が異なりますので注意してください</t>
    <rPh sb="2" eb="4">
      <t>クタイ</t>
    </rPh>
    <rPh sb="4" eb="6">
      <t>テンジョウ</t>
    </rPh>
    <rPh sb="6" eb="7">
      <t>タカ</t>
    </rPh>
    <rPh sb="11" eb="13">
      <t>イチ</t>
    </rPh>
    <rPh sb="14" eb="15">
      <t>カイ</t>
    </rPh>
    <rPh sb="15" eb="16">
      <t>タカ</t>
    </rPh>
    <rPh sb="24" eb="26">
      <t>イッチ</t>
    </rPh>
    <rPh sb="50" eb="52">
      <t>ニュウリョク</t>
    </rPh>
    <rPh sb="53" eb="54">
      <t>ヨウ</t>
    </rPh>
    <rPh sb="56" eb="57">
      <t>ラン</t>
    </rPh>
    <rPh sb="58" eb="59">
      <t>コト</t>
    </rPh>
    <rPh sb="65" eb="67">
      <t>チュウイ</t>
    </rPh>
    <phoneticPr fontId="2"/>
  </si>
  <si>
    <t>躯体天井高さを取ろうとしている箇所が階高のスラブレベルと一致しているので高さが発生しません</t>
    <phoneticPr fontId="2"/>
  </si>
  <si>
    <t>躯体天井高さチェックシートにおける「床仕上厚（B）」、「上階床仕上厚（C）」については</t>
    <rPh sb="18" eb="19">
      <t>ユカ</t>
    </rPh>
    <rPh sb="19" eb="21">
      <t>シア</t>
    </rPh>
    <rPh sb="21" eb="22">
      <t>アツシ</t>
    </rPh>
    <rPh sb="28" eb="30">
      <t>ジョウカイ</t>
    </rPh>
    <rPh sb="30" eb="31">
      <t>ユカ</t>
    </rPh>
    <rPh sb="31" eb="33">
      <t>シアゲ</t>
    </rPh>
    <rPh sb="33" eb="34">
      <t>アツシ</t>
    </rPh>
    <phoneticPr fontId="2"/>
  </si>
  <si>
    <t>入力を行わない（もしくは「0（ゼロ）」）こととなります</t>
    <rPh sb="0" eb="2">
      <t>ニュウリョク</t>
    </rPh>
    <rPh sb="3" eb="4">
      <t>オコナ</t>
    </rPh>
    <phoneticPr fontId="2"/>
  </si>
  <si>
    <t>４－４ 更新対策（住戸専用部）　躯体天井高さチェックシート　詳細版　Ｖｅｒ２．９</t>
    <rPh sb="4" eb="6">
      <t>コウシン</t>
    </rPh>
    <rPh sb="6" eb="8">
      <t>タイサク</t>
    </rPh>
    <rPh sb="9" eb="10">
      <t>ジュウ</t>
    </rPh>
    <rPh sb="10" eb="11">
      <t>コ</t>
    </rPh>
    <rPh sb="11" eb="13">
      <t>センヨウ</t>
    </rPh>
    <rPh sb="13" eb="14">
      <t>ブ</t>
    </rPh>
    <rPh sb="16" eb="18">
      <t>クタイ</t>
    </rPh>
    <rPh sb="18" eb="20">
      <t>テンジョウ</t>
    </rPh>
    <rPh sb="20" eb="21">
      <t>タカ</t>
    </rPh>
    <rPh sb="30" eb="32">
      <t>ショウサイ</t>
    </rPh>
    <rPh sb="32" eb="33">
      <t>バン</t>
    </rPh>
    <phoneticPr fontId="2"/>
  </si>
  <si>
    <t>物件名称：</t>
    <rPh sb="0" eb="2">
      <t>ブッケン</t>
    </rPh>
    <rPh sb="2" eb="4">
      <t>メイショウ</t>
    </rPh>
    <phoneticPr fontId="2"/>
  </si>
  <si>
    <t>グルーピング
お助けボタン</t>
    <rPh sb="8" eb="9">
      <t>タス</t>
    </rPh>
    <phoneticPr fontId="2"/>
  </si>
  <si>
    <t>内は設計時に記入してください</t>
    <rPh sb="0" eb="1">
      <t>ナイ</t>
    </rPh>
    <rPh sb="2" eb="4">
      <t>セッケイ</t>
    </rPh>
    <rPh sb="4" eb="5">
      <t>ジ</t>
    </rPh>
    <rPh sb="6" eb="8">
      <t>キニュウ</t>
    </rPh>
    <phoneticPr fontId="2"/>
  </si>
  <si>
    <t>内は施工時に設計監理（自主管理測定）による住戸タイプ内で最も低い測定数値を記入してください</t>
    <rPh sb="0" eb="1">
      <t>ナイ</t>
    </rPh>
    <rPh sb="2" eb="4">
      <t>セコウ</t>
    </rPh>
    <rPh sb="4" eb="5">
      <t>ジ</t>
    </rPh>
    <rPh sb="6" eb="8">
      <t>セッケイ</t>
    </rPh>
    <rPh sb="8" eb="10">
      <t>カンリ</t>
    </rPh>
    <rPh sb="11" eb="13">
      <t>ジシュ</t>
    </rPh>
    <rPh sb="13" eb="15">
      <t>カンリ</t>
    </rPh>
    <rPh sb="15" eb="17">
      <t>ソクテイ</t>
    </rPh>
    <rPh sb="21" eb="22">
      <t>ジュウ</t>
    </rPh>
    <rPh sb="22" eb="23">
      <t>コ</t>
    </rPh>
    <rPh sb="26" eb="27">
      <t>ナイ</t>
    </rPh>
    <rPh sb="28" eb="29">
      <t>モット</t>
    </rPh>
    <rPh sb="30" eb="31">
      <t>ヒク</t>
    </rPh>
    <rPh sb="32" eb="34">
      <t>ソクテイ</t>
    </rPh>
    <rPh sb="34" eb="36">
      <t>スウチ</t>
    </rPh>
    <rPh sb="37" eb="39">
      <t>キニュウ</t>
    </rPh>
    <phoneticPr fontId="2"/>
  </si>
  <si>
    <t>躯体天井高さ　設計値と表示値の差　</t>
    <rPh sb="0" eb="2">
      <t>クタイ</t>
    </rPh>
    <rPh sb="2" eb="4">
      <t>テンジョウ</t>
    </rPh>
    <rPh sb="4" eb="5">
      <t>タカ</t>
    </rPh>
    <rPh sb="7" eb="9">
      <t>セッケイ</t>
    </rPh>
    <rPh sb="9" eb="10">
      <t>チ</t>
    </rPh>
    <rPh sb="11" eb="13">
      <t>ヒョウジ</t>
    </rPh>
    <rPh sb="13" eb="14">
      <t>アタイ</t>
    </rPh>
    <rPh sb="15" eb="16">
      <t>サ</t>
    </rPh>
    <phoneticPr fontId="2"/>
  </si>
  <si>
    <t>mm</t>
    <phoneticPr fontId="2"/>
  </si>
  <si>
    <t>＜注意＞</t>
    <rPh sb="1" eb="3">
      <t>チュウイ</t>
    </rPh>
    <phoneticPr fontId="2"/>
  </si>
  <si>
    <t>躯体天井高は、整数（小数点以下切捨）としてください</t>
    <rPh sb="0" eb="2">
      <t>クタイ</t>
    </rPh>
    <rPh sb="2" eb="4">
      <t>テンジョウ</t>
    </rPh>
    <rPh sb="4" eb="5">
      <t>タカ</t>
    </rPh>
    <rPh sb="7" eb="9">
      <t>セイスウ</t>
    </rPh>
    <rPh sb="10" eb="13">
      <t>ショウスウテン</t>
    </rPh>
    <rPh sb="13" eb="15">
      <t>イカ</t>
    </rPh>
    <rPh sb="15" eb="17">
      <t>キリス</t>
    </rPh>
    <phoneticPr fontId="2"/>
  </si>
  <si>
    <t>本シート用任意番号</t>
    <rPh sb="0" eb="1">
      <t>ホン</t>
    </rPh>
    <rPh sb="4" eb="5">
      <t>ヨウ</t>
    </rPh>
    <rPh sb="5" eb="7">
      <t>ニンイ</t>
    </rPh>
    <rPh sb="7" eb="9">
      <t>バンゴウ</t>
    </rPh>
    <phoneticPr fontId="2"/>
  </si>
  <si>
    <t>備考
部屋番号など
省略可</t>
    <rPh sb="0" eb="2">
      <t>ビコウ</t>
    </rPh>
    <rPh sb="4" eb="6">
      <t>ヘヤ</t>
    </rPh>
    <rPh sb="6" eb="8">
      <t>バンゴウ</t>
    </rPh>
    <rPh sb="11" eb="13">
      <t>ショウリャク</t>
    </rPh>
    <rPh sb="13" eb="14">
      <t>カ</t>
    </rPh>
    <phoneticPr fontId="2"/>
  </si>
  <si>
    <t>床面積1/2以上が該当する空間の内法高さ</t>
    <rPh sb="0" eb="3">
      <t>ユカメンセキ</t>
    </rPh>
    <rPh sb="6" eb="8">
      <t>イジョウ</t>
    </rPh>
    <rPh sb="9" eb="11">
      <t>ガイトウ</t>
    </rPh>
    <rPh sb="13" eb="15">
      <t>クウカン</t>
    </rPh>
    <rPh sb="16" eb="18">
      <t>ウチノリ</t>
    </rPh>
    <rPh sb="18" eb="19">
      <t>タカ</t>
    </rPh>
    <phoneticPr fontId="2"/>
  </si>
  <si>
    <t>評価員</t>
    <rPh sb="0" eb="2">
      <t>ヒョウカ</t>
    </rPh>
    <rPh sb="2" eb="3">
      <t>イン</t>
    </rPh>
    <phoneticPr fontId="2"/>
  </si>
  <si>
    <t>最も低い部分の空間の内法高さ</t>
    <rPh sb="0" eb="1">
      <t>モット</t>
    </rPh>
    <rPh sb="2" eb="3">
      <t>ヒク</t>
    </rPh>
    <rPh sb="4" eb="6">
      <t>ブブン</t>
    </rPh>
    <rPh sb="7" eb="9">
      <t>クウカン</t>
    </rPh>
    <rPh sb="10" eb="11">
      <t>ウチ</t>
    </rPh>
    <rPh sb="11" eb="12">
      <t>ホウ</t>
    </rPh>
    <rPh sb="12" eb="13">
      <t>タカ</t>
    </rPh>
    <phoneticPr fontId="2"/>
  </si>
  <si>
    <t>住戸専用部
構造躯体
壁柱の有無</t>
    <rPh sb="0" eb="1">
      <t>ジュウ</t>
    </rPh>
    <rPh sb="1" eb="2">
      <t>コ</t>
    </rPh>
    <rPh sb="2" eb="4">
      <t>センヨウ</t>
    </rPh>
    <rPh sb="4" eb="5">
      <t>ブ</t>
    </rPh>
    <rPh sb="6" eb="8">
      <t>コウゾウ</t>
    </rPh>
    <rPh sb="8" eb="10">
      <t>クタイ</t>
    </rPh>
    <rPh sb="11" eb="12">
      <t>カベ</t>
    </rPh>
    <rPh sb="12" eb="13">
      <t>ハシラ</t>
    </rPh>
    <rPh sb="14" eb="16">
      <t>ウム</t>
    </rPh>
    <phoneticPr fontId="2"/>
  </si>
  <si>
    <t>設計値</t>
    <rPh sb="0" eb="2">
      <t>セッケイ</t>
    </rPh>
    <rPh sb="2" eb="3">
      <t>チ</t>
    </rPh>
    <phoneticPr fontId="2"/>
  </si>
  <si>
    <t xml:space="preserve">施工値
躯体天井高
mm以上
</t>
    <rPh sb="0" eb="2">
      <t>セコウ</t>
    </rPh>
    <rPh sb="2" eb="3">
      <t>アタイ</t>
    </rPh>
    <phoneticPr fontId="2"/>
  </si>
  <si>
    <t>建設
ﾁｪｯｸ</t>
    <rPh sb="0" eb="2">
      <t>ケンセツ</t>
    </rPh>
    <phoneticPr fontId="2"/>
  </si>
  <si>
    <t xml:space="preserve">
階高
mm
Ａ</t>
    <rPh sb="1" eb="2">
      <t>カイ</t>
    </rPh>
    <rPh sb="2" eb="3">
      <t>タカ</t>
    </rPh>
    <phoneticPr fontId="2"/>
  </si>
  <si>
    <t xml:space="preserve">
床仕上厚
mm
B</t>
    <rPh sb="1" eb="2">
      <t>ユカ</t>
    </rPh>
    <rPh sb="2" eb="4">
      <t>シア</t>
    </rPh>
    <rPh sb="4" eb="5">
      <t>アツシ</t>
    </rPh>
    <phoneticPr fontId="2"/>
  </si>
  <si>
    <t>上階
床仕上厚
mm
C</t>
    <rPh sb="0" eb="1">
      <t>ウエ</t>
    </rPh>
    <rPh sb="1" eb="2">
      <t>カイ</t>
    </rPh>
    <rPh sb="3" eb="4">
      <t>ユカ</t>
    </rPh>
    <rPh sb="4" eb="6">
      <t>シア</t>
    </rPh>
    <rPh sb="6" eb="7">
      <t>アツ</t>
    </rPh>
    <phoneticPr fontId="2"/>
  </si>
  <si>
    <t>上階
スラブ厚
ｍｍ
D</t>
    <rPh sb="0" eb="1">
      <t>ウエ</t>
    </rPh>
    <rPh sb="1" eb="2">
      <t>カイ</t>
    </rPh>
    <rPh sb="6" eb="7">
      <t>アツ</t>
    </rPh>
    <phoneticPr fontId="2"/>
  </si>
  <si>
    <t xml:space="preserve">
躯体天井高
mm
</t>
    <rPh sb="1" eb="3">
      <t>クタイ</t>
    </rPh>
    <rPh sb="3" eb="5">
      <t>テンジョウ</t>
    </rPh>
    <rPh sb="5" eb="6">
      <t>タカ</t>
    </rPh>
    <phoneticPr fontId="2"/>
  </si>
  <si>
    <t>最も低い部位
あり⇒■</t>
    <rPh sb="0" eb="1">
      <t>モット</t>
    </rPh>
    <rPh sb="2" eb="3">
      <t>ヒク</t>
    </rPh>
    <rPh sb="4" eb="6">
      <t>ブイ</t>
    </rPh>
    <phoneticPr fontId="2"/>
  </si>
  <si>
    <t>躯体天井高
mm</t>
    <rPh sb="0" eb="2">
      <t>クタイ</t>
    </rPh>
    <rPh sb="2" eb="4">
      <t>テンジョウ</t>
    </rPh>
    <rPh sb="4" eb="5">
      <t>タカ</t>
    </rPh>
    <phoneticPr fontId="2"/>
  </si>
  <si>
    <t>あり⇒■</t>
    <phoneticPr fontId="2"/>
  </si>
  <si>
    <t>階数</t>
    <rPh sb="0" eb="1">
      <t>カイ</t>
    </rPh>
    <rPh sb="1" eb="2">
      <t>スウ</t>
    </rPh>
    <phoneticPr fontId="2"/>
  </si>
  <si>
    <t>平面住戸
タイプ</t>
    <rPh sb="0" eb="2">
      <t>ヘイメン</t>
    </rPh>
    <rPh sb="2" eb="3">
      <t>ジュウ</t>
    </rPh>
    <rPh sb="3" eb="4">
      <t>コ</t>
    </rPh>
    <phoneticPr fontId="2"/>
  </si>
  <si>
    <t>グルーピング
タイプ</t>
    <phoneticPr fontId="2"/>
  </si>
  <si>
    <t xml:space="preserve">せい・厚
mm
E
</t>
    <rPh sb="3" eb="4">
      <t>アツ</t>
    </rPh>
    <phoneticPr fontId="2"/>
  </si>
  <si>
    <t>１階</t>
    <rPh sb="1" eb="2">
      <t>カイ</t>
    </rPh>
    <phoneticPr fontId="2"/>
  </si>
  <si>
    <t>Ａタイプ</t>
    <phoneticPr fontId="2"/>
  </si>
  <si>
    <t>Bタイプ</t>
    <phoneticPr fontId="2"/>
  </si>
  <si>
    <t>Cタイプ</t>
    <phoneticPr fontId="2"/>
  </si>
  <si>
    <t>Ｄタイプ</t>
    <phoneticPr fontId="2"/>
  </si>
  <si>
    <t>２～8階</t>
    <rPh sb="3" eb="4">
      <t>カイ</t>
    </rPh>
    <phoneticPr fontId="2"/>
  </si>
  <si>
    <t>Ｅタイプ</t>
    <phoneticPr fontId="2"/>
  </si>
  <si>
    <t>9階</t>
    <rPh sb="1" eb="2">
      <t>カイ</t>
    </rPh>
    <phoneticPr fontId="2"/>
  </si>
  <si>
    <t>「躯体間寸法シート」参照</t>
    <rPh sb="4" eb="6">
      <t>スンポウ</t>
    </rPh>
    <rPh sb="10" eb="12">
      <t>サンショウ</t>
    </rPh>
    <phoneticPr fontId="2"/>
  </si>
  <si>
    <t>更新対策</t>
    <rPh sb="0" eb="2">
      <t>コウシン</t>
    </rPh>
    <rPh sb="2" eb="4">
      <t>タイサク</t>
    </rPh>
    <phoneticPr fontId="2"/>
  </si>
  <si>
    <t>4-4</t>
    <phoneticPr fontId="2"/>
  </si>
  <si>
    <t>★</t>
  </si>
  <si>
    <t>★印は一覧表に転記する項目</t>
    <rPh sb="1" eb="2">
      <t>シルシ</t>
    </rPh>
    <rPh sb="3" eb="5">
      <t>イチラン</t>
    </rPh>
    <rPh sb="5" eb="6">
      <t>ヒョウ</t>
    </rPh>
    <rPh sb="7" eb="9">
      <t>テンキ</t>
    </rPh>
    <rPh sb="11" eb="13">
      <t>コウモク</t>
    </rPh>
    <phoneticPr fontId="2"/>
  </si>
  <si>
    <t>４－４ 更新対策（住戸専用部）　躯体天井高さチェックシート・・・・記入例</t>
    <rPh sb="33" eb="35">
      <t>キニュウ</t>
    </rPh>
    <rPh sb="35" eb="36">
      <t>レイ</t>
    </rPh>
    <phoneticPr fontId="2"/>
  </si>
  <si>
    <t>「躯体間寸法シート」
参照</t>
    <phoneticPr fontId="2"/>
  </si>
  <si>
    <t>-</t>
    <phoneticPr fontId="2"/>
  </si>
  <si>
    <t>共通</t>
    <rPh sb="0" eb="2">
      <t>キョウツウ</t>
    </rPh>
    <phoneticPr fontId="2"/>
  </si>
  <si>
    <t>全等級</t>
    <rPh sb="0" eb="1">
      <t>ゼン</t>
    </rPh>
    <rPh sb="1" eb="3">
      <t>トウキュウ</t>
    </rPh>
    <phoneticPr fontId="2"/>
  </si>
  <si>
    <t>A</t>
  </si>
  <si>
    <t>201､301､401</t>
  </si>
  <si>
    <t>A1</t>
  </si>
  <si>
    <t>101</t>
  </si>
  <si>
    <t>A2</t>
  </si>
  <si>
    <t>501</t>
  </si>
  <si>
    <t>B</t>
  </si>
  <si>
    <t>302､402､502</t>
  </si>
  <si>
    <t>B2</t>
  </si>
  <si>
    <t>102</t>
  </si>
  <si>
    <t>B3</t>
  </si>
  <si>
    <t>202</t>
  </si>
  <si>
    <t>C1</t>
  </si>
  <si>
    <t>103</t>
  </si>
  <si>
    <t>C2</t>
  </si>
  <si>
    <t>203､303､403</t>
  </si>
  <si>
    <t>C3</t>
  </si>
  <si>
    <t>503</t>
  </si>
  <si>
    <t>D</t>
  </si>
  <si>
    <t>204､304､404</t>
  </si>
  <si>
    <t>D2</t>
  </si>
  <si>
    <t>504</t>
  </si>
  <si>
    <t>E1</t>
  </si>
  <si>
    <t>205</t>
  </si>
  <si>
    <t>E2</t>
  </si>
  <si>
    <t>305</t>
  </si>
  <si>
    <t>F1</t>
  </si>
  <si>
    <t>206</t>
  </si>
  <si>
    <t>F2</t>
  </si>
  <si>
    <t>306</t>
  </si>
  <si>
    <t>G</t>
  </si>
  <si>
    <t>104</t>
  </si>
  <si>
    <t>H</t>
  </si>
  <si>
    <t>405</t>
  </si>
  <si>
    <t>I</t>
  </si>
  <si>
    <t>601</t>
  </si>
  <si>
    <t>J</t>
  </si>
  <si>
    <t>602</t>
  </si>
  <si>
    <t>（09-□躯体間断面図（例）.PDF)</t>
    <rPh sb="5" eb="7">
      <t>クタイ</t>
    </rPh>
    <rPh sb="7" eb="8">
      <t>カン</t>
    </rPh>
    <rPh sb="8" eb="11">
      <t>ダンメンズ</t>
    </rPh>
    <rPh sb="12" eb="13">
      <t>レイ</t>
    </rPh>
    <phoneticPr fontId="2"/>
  </si>
  <si>
    <t>（09-□躯体間伏せ図（例）.PDF)</t>
    <rPh sb="5" eb="7">
      <t>クタイ</t>
    </rPh>
    <rPh sb="7" eb="8">
      <t>カン</t>
    </rPh>
    <rPh sb="8" eb="9">
      <t>フ</t>
    </rPh>
    <rPh sb="10" eb="11">
      <t>ズ</t>
    </rPh>
    <rPh sb="12" eb="13">
      <t>レイ</t>
    </rPh>
    <phoneticPr fontId="2"/>
  </si>
  <si>
    <t>□</t>
    <phoneticPr fontId="2"/>
  </si>
  <si>
    <t>)</t>
    <phoneticPr fontId="2"/>
  </si>
  <si>
    <t>維持管理対策</t>
    <phoneticPr fontId="2"/>
  </si>
  <si>
    <t>2</t>
    <phoneticPr fontId="2"/>
  </si>
  <si>
    <t>・</t>
    <phoneticPr fontId="2"/>
  </si>
  <si>
    <t>給水管</t>
    <phoneticPr fontId="2"/>
  </si>
  <si>
    <t>(</t>
    <phoneticPr fontId="2"/>
  </si>
  <si>
    <t>□</t>
    <phoneticPr fontId="2"/>
  </si>
  <si>
    <t>)</t>
    <phoneticPr fontId="2"/>
  </si>
  <si>
    <t>1</t>
    <phoneticPr fontId="2"/>
  </si>
  <si>
    <t>・</t>
    <phoneticPr fontId="2"/>
  </si>
  <si>
    <t>(</t>
    <phoneticPr fontId="2"/>
  </si>
  <si>
    <t>□</t>
    <phoneticPr fontId="2"/>
  </si>
  <si>
    <t>・</t>
    <phoneticPr fontId="2"/>
  </si>
  <si>
    <t>ガス管</t>
    <phoneticPr fontId="2"/>
  </si>
  <si>
    <t>(</t>
    <phoneticPr fontId="2"/>
  </si>
  <si>
    <t xml:space="preserve"> 該当なし</t>
    <phoneticPr fontId="2"/>
  </si>
  <si>
    <t>排水管</t>
    <phoneticPr fontId="2"/>
  </si>
  <si>
    <t>・</t>
    <phoneticPr fontId="2"/>
  </si>
  <si>
    <t>給水管</t>
    <phoneticPr fontId="2"/>
  </si>
  <si>
    <t>(</t>
    <phoneticPr fontId="2"/>
  </si>
  <si>
    <t>□</t>
    <phoneticPr fontId="2"/>
  </si>
  <si>
    <t>無　　</t>
    <phoneticPr fontId="2"/>
  </si>
  <si>
    <t>有</t>
    <phoneticPr fontId="2"/>
  </si>
  <si>
    <t>)</t>
    <phoneticPr fontId="2"/>
  </si>
  <si>
    <t>(</t>
    <phoneticPr fontId="2"/>
  </si>
  <si>
    <t>□</t>
    <phoneticPr fontId="2"/>
  </si>
  <si>
    <t>無　　</t>
    <phoneticPr fontId="2"/>
  </si>
  <si>
    <t>有</t>
    <phoneticPr fontId="2"/>
  </si>
  <si>
    <t>)</t>
    <phoneticPr fontId="2"/>
  </si>
  <si>
    <t>ガス管</t>
    <phoneticPr fontId="2"/>
  </si>
  <si>
    <t>（仕様等：</t>
    <phoneticPr fontId="2"/>
  </si>
  <si>
    <t>（</t>
    <phoneticPr fontId="2"/>
  </si>
  <si>
    <t>共用立管に隣接　</t>
    <phoneticPr fontId="2"/>
  </si>
  <si>
    <t>□</t>
    <phoneticPr fontId="2"/>
  </si>
  <si>
    <t>掃除口</t>
    <phoneticPr fontId="2"/>
  </si>
  <si>
    <t>（</t>
    <phoneticPr fontId="2"/>
  </si>
  <si>
    <t>）</t>
    <phoneticPr fontId="2"/>
  </si>
  <si>
    <t>・</t>
    <phoneticPr fontId="2"/>
  </si>
  <si>
    <t>トラップ</t>
    <phoneticPr fontId="2"/>
  </si>
  <si>
    <t>掃除口</t>
    <phoneticPr fontId="2"/>
  </si>
  <si>
    <t>（</t>
    <phoneticPr fontId="2"/>
  </si>
  <si>
    <t>場所</t>
    <phoneticPr fontId="2"/>
  </si>
  <si>
    <t>［</t>
    <phoneticPr fontId="2"/>
  </si>
  <si>
    <t>露出　</t>
    <phoneticPr fontId="2"/>
  </si>
  <si>
    <t>開口有　</t>
    <phoneticPr fontId="2"/>
  </si>
  <si>
    <t>その他（</t>
    <phoneticPr fontId="2"/>
  </si>
  <si>
    <t>）］</t>
    <phoneticPr fontId="2"/>
  </si>
  <si>
    <t>場所</t>
    <phoneticPr fontId="2"/>
  </si>
  <si>
    <t>）</t>
    <phoneticPr fontId="2"/>
  </si>
  <si>
    <t>［</t>
    <phoneticPr fontId="2"/>
  </si>
  <si>
    <t>）</t>
    <phoneticPr fontId="2"/>
  </si>
  <si>
    <t>［</t>
    <phoneticPr fontId="2"/>
  </si>
  <si>
    <t>露出　</t>
    <phoneticPr fontId="2"/>
  </si>
  <si>
    <t>開口有　</t>
    <phoneticPr fontId="2"/>
  </si>
  <si>
    <t>その他（</t>
    <phoneticPr fontId="2"/>
  </si>
  <si>
    <t>）］</t>
    <phoneticPr fontId="2"/>
  </si>
  <si>
    <t>・</t>
    <phoneticPr fontId="2"/>
  </si>
  <si>
    <r>
      <t>4</t>
    </r>
    <r>
      <rPr>
        <sz val="8.5"/>
        <rFont val="ＭＳ 明朝"/>
        <family val="1"/>
        <charset val="128"/>
      </rPr>
      <t>－</t>
    </r>
    <r>
      <rPr>
        <sz val="10"/>
        <rFont val="ＭＳ 明朝"/>
        <family val="1"/>
        <charset val="128"/>
      </rPr>
      <t>4</t>
    </r>
    <phoneticPr fontId="2"/>
  </si>
  <si>
    <t>□</t>
    <phoneticPr fontId="2"/>
  </si>
  <si>
    <t xml:space="preserve"> 該当なし</t>
    <phoneticPr fontId="2"/>
  </si>
  <si>
    <t>躯体間寸法シート参照</t>
    <phoneticPr fontId="2"/>
  </si>
  <si>
    <t>[</t>
    <phoneticPr fontId="2"/>
  </si>
  <si>
    <t>はり</t>
    <phoneticPr fontId="2"/>
  </si>
  <si>
    <r>
      <t>住戸タイプ</t>
    </r>
    <r>
      <rPr>
        <sz val="10"/>
        <rFont val="ＭＳ 明朝"/>
        <family val="1"/>
        <charset val="128"/>
      </rPr>
      <t xml:space="preserve">
階数と平面タイプにてデータを作成後、
グルーピングお助けボタンにて並び替えを行うと
スムーズなグルーピングができます</t>
    </r>
    <rPh sb="0" eb="1">
      <t>ジュウ</t>
    </rPh>
    <rPh sb="1" eb="2">
      <t>コ</t>
    </rPh>
    <rPh sb="7" eb="9">
      <t>カイスウ</t>
    </rPh>
    <rPh sb="10" eb="12">
      <t>ヘイメン</t>
    </rPh>
    <rPh sb="21" eb="24">
      <t>サクセイゴ</t>
    </rPh>
    <rPh sb="33" eb="34">
      <t>タス</t>
    </rPh>
    <rPh sb="40" eb="41">
      <t>ナラ</t>
    </rPh>
    <rPh sb="42" eb="43">
      <t>カ</t>
    </rPh>
    <rPh sb="45" eb="46">
      <t>オコナ</t>
    </rPh>
    <phoneticPr fontId="2"/>
  </si>
  <si>
    <r>
      <t xml:space="preserve">表示値
躯体天井高
mm以上
</t>
    </r>
    <r>
      <rPr>
        <sz val="14"/>
        <color indexed="10"/>
        <rFont val="ＭＳ 明朝"/>
        <family val="1"/>
        <charset val="128"/>
      </rPr>
      <t>★</t>
    </r>
    <rPh sb="0" eb="2">
      <t>ヒョウジ</t>
    </rPh>
    <rPh sb="2" eb="3">
      <t>アタイ</t>
    </rPh>
    <rPh sb="5" eb="7">
      <t>クタイ</t>
    </rPh>
    <rPh sb="7" eb="9">
      <t>テンジョウ</t>
    </rPh>
    <rPh sb="9" eb="10">
      <t>タカ</t>
    </rPh>
    <rPh sb="14" eb="16">
      <t>イジョウ</t>
    </rPh>
    <phoneticPr fontId="2"/>
  </si>
  <si>
    <r>
      <t xml:space="preserve">はり
</t>
    </r>
    <r>
      <rPr>
        <sz val="14"/>
        <color indexed="10"/>
        <rFont val="ＭＳ 明朝"/>
        <family val="1"/>
        <charset val="128"/>
      </rPr>
      <t>★</t>
    </r>
    <phoneticPr fontId="2"/>
  </si>
  <si>
    <r>
      <t xml:space="preserve">傾斜
屋根
</t>
    </r>
    <r>
      <rPr>
        <sz val="14"/>
        <color indexed="10"/>
        <rFont val="ＭＳ 明朝"/>
        <family val="1"/>
        <charset val="128"/>
      </rPr>
      <t>★</t>
    </r>
    <rPh sb="0" eb="2">
      <t>ケイシャ</t>
    </rPh>
    <rPh sb="3" eb="5">
      <t>ヤネ</t>
    </rPh>
    <phoneticPr fontId="2"/>
  </si>
  <si>
    <r>
      <t xml:space="preserve">その他
</t>
    </r>
    <r>
      <rPr>
        <sz val="14"/>
        <color indexed="10"/>
        <rFont val="ＭＳ 明朝"/>
        <family val="1"/>
        <charset val="128"/>
      </rPr>
      <t>★</t>
    </r>
    <rPh sb="2" eb="3">
      <t>ホカ</t>
    </rPh>
    <phoneticPr fontId="2"/>
  </si>
  <si>
    <r>
      <t xml:space="preserve">壁
</t>
    </r>
    <r>
      <rPr>
        <sz val="14"/>
        <color indexed="10"/>
        <rFont val="ＭＳ 明朝"/>
        <family val="1"/>
        <charset val="128"/>
      </rPr>
      <t>★</t>
    </r>
    <rPh sb="0" eb="1">
      <t>カベ</t>
    </rPh>
    <phoneticPr fontId="2"/>
  </si>
  <si>
    <r>
      <t xml:space="preserve">柱
</t>
    </r>
    <r>
      <rPr>
        <sz val="14"/>
        <color indexed="10"/>
        <rFont val="ＭＳ 明朝"/>
        <family val="1"/>
        <charset val="128"/>
      </rPr>
      <t>★</t>
    </r>
    <rPh sb="0" eb="1">
      <t>ハシラ</t>
    </rPh>
    <phoneticPr fontId="2"/>
  </si>
  <si>
    <t>□</t>
    <phoneticPr fontId="2"/>
  </si>
  <si>
    <t>□</t>
    <phoneticPr fontId="2"/>
  </si>
  <si>
    <t>)</t>
    <phoneticPr fontId="2"/>
  </si>
  <si>
    <t>維持管理対策</t>
    <phoneticPr fontId="2"/>
  </si>
  <si>
    <t>2</t>
    <phoneticPr fontId="2"/>
  </si>
  <si>
    <t>・</t>
    <phoneticPr fontId="2"/>
  </si>
  <si>
    <t>給水管</t>
    <phoneticPr fontId="2"/>
  </si>
  <si>
    <t>(</t>
    <phoneticPr fontId="2"/>
  </si>
  <si>
    <t>)</t>
    <phoneticPr fontId="2"/>
  </si>
  <si>
    <t>1</t>
    <phoneticPr fontId="2"/>
  </si>
  <si>
    <t>・</t>
    <phoneticPr fontId="2"/>
  </si>
  <si>
    <t>(</t>
    <phoneticPr fontId="2"/>
  </si>
  <si>
    <t>・</t>
    <phoneticPr fontId="2"/>
  </si>
  <si>
    <t>ガス管</t>
    <phoneticPr fontId="2"/>
  </si>
  <si>
    <t>(</t>
    <phoneticPr fontId="2"/>
  </si>
  <si>
    <t>3、2</t>
    <phoneticPr fontId="2"/>
  </si>
  <si>
    <t xml:space="preserve"> 該当なし</t>
    <phoneticPr fontId="2"/>
  </si>
  <si>
    <t>排水管</t>
    <phoneticPr fontId="2"/>
  </si>
  <si>
    <t>・</t>
    <phoneticPr fontId="2"/>
  </si>
  <si>
    <t>給水管</t>
    <phoneticPr fontId="2"/>
  </si>
  <si>
    <t>(</t>
    <phoneticPr fontId="2"/>
  </si>
  <si>
    <t>無　　</t>
    <phoneticPr fontId="2"/>
  </si>
  <si>
    <t>有</t>
    <phoneticPr fontId="2"/>
  </si>
  <si>
    <t>□</t>
    <phoneticPr fontId="2"/>
  </si>
  <si>
    <t>無　　</t>
    <phoneticPr fontId="2"/>
  </si>
  <si>
    <t>有</t>
    <phoneticPr fontId="2"/>
  </si>
  <si>
    <t>)</t>
    <phoneticPr fontId="2"/>
  </si>
  <si>
    <t>3、2</t>
    <phoneticPr fontId="2"/>
  </si>
  <si>
    <t>ガス管</t>
    <phoneticPr fontId="2"/>
  </si>
  <si>
    <t>（仕様等：</t>
    <phoneticPr fontId="2"/>
  </si>
  <si>
    <t>（</t>
    <phoneticPr fontId="2"/>
  </si>
  <si>
    <t>3</t>
    <phoneticPr fontId="2"/>
  </si>
  <si>
    <t>□</t>
    <phoneticPr fontId="2"/>
  </si>
  <si>
    <t>掃除口</t>
    <phoneticPr fontId="2"/>
  </si>
  <si>
    <t>（</t>
    <phoneticPr fontId="2"/>
  </si>
  <si>
    <t>）</t>
    <phoneticPr fontId="2"/>
  </si>
  <si>
    <t>・</t>
    <phoneticPr fontId="2"/>
  </si>
  <si>
    <t>トラップ</t>
    <phoneticPr fontId="2"/>
  </si>
  <si>
    <t>場所</t>
    <phoneticPr fontId="2"/>
  </si>
  <si>
    <t>3</t>
    <phoneticPr fontId="2"/>
  </si>
  <si>
    <t>［</t>
    <phoneticPr fontId="2"/>
  </si>
  <si>
    <t>露出　</t>
    <phoneticPr fontId="2"/>
  </si>
  <si>
    <t>開口有　</t>
    <phoneticPr fontId="2"/>
  </si>
  <si>
    <t>その他（</t>
    <phoneticPr fontId="2"/>
  </si>
  <si>
    <t>）］</t>
    <phoneticPr fontId="2"/>
  </si>
  <si>
    <t>）</t>
    <phoneticPr fontId="2"/>
  </si>
  <si>
    <t>［</t>
    <phoneticPr fontId="2"/>
  </si>
  <si>
    <t>露出　</t>
    <phoneticPr fontId="2"/>
  </si>
  <si>
    <t>開口有　</t>
    <phoneticPr fontId="2"/>
  </si>
  <si>
    <t>その他（</t>
    <phoneticPr fontId="2"/>
  </si>
  <si>
    <t>）］</t>
    <phoneticPr fontId="2"/>
  </si>
  <si>
    <t>・</t>
    <phoneticPr fontId="2"/>
  </si>
  <si>
    <r>
      <t>4</t>
    </r>
    <r>
      <rPr>
        <sz val="8.5"/>
        <rFont val="ＭＳ 明朝"/>
        <family val="1"/>
        <charset val="128"/>
      </rPr>
      <t>－</t>
    </r>
    <r>
      <rPr>
        <sz val="10"/>
        <rFont val="ＭＳ 明朝"/>
        <family val="1"/>
        <charset val="128"/>
      </rPr>
      <t>4</t>
    </r>
    <phoneticPr fontId="2"/>
  </si>
  <si>
    <t>□</t>
    <phoneticPr fontId="2"/>
  </si>
  <si>
    <t xml:space="preserve"> 該当なし</t>
    <phoneticPr fontId="2"/>
  </si>
  <si>
    <t>躯体間寸法シート参照</t>
    <phoneticPr fontId="2"/>
  </si>
  <si>
    <t>[</t>
    <phoneticPr fontId="2"/>
  </si>
  <si>
    <t>はり</t>
    <phoneticPr fontId="2"/>
  </si>
  <si>
    <t>□</t>
    <phoneticPr fontId="2"/>
  </si>
  <si>
    <t xml:space="preserve">表示値
躯体天井高-50
mm以上
</t>
    <phoneticPr fontId="2"/>
  </si>
  <si>
    <t>表示差</t>
    <phoneticPr fontId="2"/>
  </si>
  <si>
    <t>最も低い部位　あり⇒■</t>
    <phoneticPr fontId="2"/>
  </si>
  <si>
    <t xml:space="preserve">はり
</t>
    <phoneticPr fontId="2"/>
  </si>
  <si>
    <t xml:space="preserve">傾斜
屋根
</t>
    <phoneticPr fontId="2"/>
  </si>
  <si>
    <t xml:space="preserve">その他
</t>
    <phoneticPr fontId="2"/>
  </si>
  <si>
    <t xml:space="preserve">壁
</t>
    <phoneticPr fontId="2"/>
  </si>
  <si>
    <t xml:space="preserve">柱
</t>
    <phoneticPr fontId="2"/>
  </si>
  <si>
    <t>★</t>
    <phoneticPr fontId="2"/>
  </si>
  <si>
    <t>2～4</t>
    <phoneticPr fontId="2"/>
  </si>
  <si>
    <t>3～5</t>
    <phoneticPr fontId="2"/>
  </si>
  <si>
    <t>2～4</t>
    <phoneticPr fontId="2"/>
  </si>
  <si>
    <t>自己評価書及び</t>
    <rPh sb="0" eb="2">
      <t>ジコ</t>
    </rPh>
    <rPh sb="2" eb="5">
      <t>ヒョウカショ</t>
    </rPh>
    <rPh sb="5" eb="6">
      <t>オヨ</t>
    </rPh>
    <phoneticPr fontId="2"/>
  </si>
  <si>
    <t>その他（</t>
    <phoneticPr fontId="2"/>
  </si>
  <si>
    <t>4．維持・更新に関すること</t>
    <rPh sb="2" eb="4">
      <t>イジ</t>
    </rPh>
    <rPh sb="5" eb="7">
      <t>コウシン</t>
    </rPh>
    <phoneticPr fontId="2"/>
  </si>
  <si>
    <t>ねじこみ、接着</t>
    <rPh sb="5" eb="7">
      <t>セッチャク</t>
    </rPh>
    <phoneticPr fontId="2"/>
  </si>
  <si>
    <t>露出又は開口有</t>
    <rPh sb="0" eb="2">
      <t>ロシュツ</t>
    </rPh>
    <rPh sb="2" eb="3">
      <t>マタ</t>
    </rPh>
    <rPh sb="4" eb="6">
      <t>カイコウ</t>
    </rPh>
    <rPh sb="6" eb="7">
      <t>アリ</t>
    </rPh>
    <phoneticPr fontId="2"/>
  </si>
  <si>
    <t>）</t>
    <phoneticPr fontId="2"/>
  </si>
  <si>
    <t>共用立管に隣接　</t>
    <phoneticPr fontId="2"/>
  </si>
  <si>
    <t>排水管の性状等(継ぎ手及びヘッダーを含む）</t>
    <rPh sb="0" eb="3">
      <t>ハイスイカン</t>
    </rPh>
    <phoneticPr fontId="2"/>
  </si>
  <si>
    <t xml:space="preserve">備部屋番号
</t>
    <phoneticPr fontId="2"/>
  </si>
  <si>
    <t>VP管</t>
    <rPh sb="2" eb="3">
      <t>カン</t>
    </rPh>
    <phoneticPr fontId="2"/>
  </si>
  <si>
    <t>）]</t>
    <phoneticPr fontId="2"/>
  </si>
  <si>
    <t>「躯体間寸法シート」
参照</t>
    <phoneticPr fontId="2"/>
  </si>
  <si>
    <t>全
等
級</t>
    <rPh sb="0" eb="1">
      <t>ゼン</t>
    </rPh>
    <rPh sb="2" eb="3">
      <t>ヒトシ</t>
    </rPh>
    <rPh sb="4" eb="5">
      <t>キュウ</t>
    </rPh>
    <phoneticPr fontId="2"/>
  </si>
  <si>
    <t>3、2</t>
    <phoneticPr fontId="2"/>
  </si>
  <si>
    <t>3</t>
    <phoneticPr fontId="2"/>
  </si>
  <si>
    <t>□</t>
    <phoneticPr fontId="2"/>
  </si>
  <si>
    <t xml:space="preserve">
部屋番号
</t>
    <phoneticPr fontId="2"/>
  </si>
  <si>
    <t xml:space="preserve">表示値
躯体天井高-50
mm以上
</t>
    <phoneticPr fontId="2"/>
  </si>
  <si>
    <t>表示差</t>
    <phoneticPr fontId="2"/>
  </si>
  <si>
    <t>最も低い部位　あり⇒■</t>
    <phoneticPr fontId="2"/>
  </si>
  <si>
    <t xml:space="preserve">はり
</t>
    <phoneticPr fontId="2"/>
  </si>
  <si>
    <t xml:space="preserve">傾斜
屋根
</t>
    <phoneticPr fontId="2"/>
  </si>
  <si>
    <t xml:space="preserve">その他
</t>
    <phoneticPr fontId="2"/>
  </si>
  <si>
    <t xml:space="preserve">壁
</t>
    <phoneticPr fontId="2"/>
  </si>
  <si>
    <t xml:space="preserve">柱
</t>
    <phoneticPr fontId="2"/>
  </si>
  <si>
    <t>★</t>
    <phoneticPr fontId="2"/>
  </si>
  <si>
    <t xml:space="preserve">
階高
mm</t>
    <phoneticPr fontId="2"/>
  </si>
  <si>
    <t>上階
スラブ厚
ｍｍ</t>
    <phoneticPr fontId="2"/>
  </si>
  <si>
    <t xml:space="preserve">せい・厚
mm
</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</si>
</sst>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quot;面&quot;"/>
    <numFmt numFmtId="177" formatCode="#,##0_ ;[Red]\-#,##0\ "/>
    <numFmt numFmtId="178" formatCode="0&quot;ｍｍ&quot;"/>
    <numFmt numFmtId="179" formatCode="#,##0_ "/>
    <numFmt numFmtId="180" formatCode="0_ "/>
  </numFmts>
  <fonts count="44" x14ac:knownFonts="1">
    <font>
      <sz val="11"/>
      <name val="ＭＳ Ｐゴシック"/>
      <family val="3"/>
      <charset val="128"/>
    </font>
    <font>
      <sz val="11"/>
      <name val="ＭＳ Ｐゴシック"/>
      <family val="3"/>
      <charset val="128"/>
    </font>
    <font>
      <sz val="6"/>
      <name val="ＭＳ Ｐゴシック"/>
      <family val="3"/>
      <charset val="128"/>
    </font>
    <font>
      <sz val="9"/>
      <name val="ＭＳ 明朝"/>
      <family val="1"/>
      <charset val="128"/>
    </font>
    <font>
      <sz val="10"/>
      <name val="ＭＳ 明朝"/>
      <family val="1"/>
      <charset val="128"/>
    </font>
    <font>
      <sz val="11"/>
      <name val="ＭＳ 明朝"/>
      <family val="1"/>
      <charset val="128"/>
    </font>
    <font>
      <sz val="8"/>
      <name val="ＭＳ 明朝"/>
      <family val="1"/>
      <charset val="128"/>
    </font>
    <font>
      <sz val="8.5"/>
      <name val="ＭＳ 明朝"/>
      <family val="1"/>
      <charset val="128"/>
    </font>
    <font>
      <sz val="8.5"/>
      <color indexed="12"/>
      <name val="ＭＳ 明朝"/>
      <family val="1"/>
      <charset val="128"/>
    </font>
    <font>
      <b/>
      <sz val="8.5"/>
      <color indexed="10"/>
      <name val="ＭＳ 明朝"/>
      <family val="1"/>
      <charset val="128"/>
    </font>
    <font>
      <sz val="9.5"/>
      <name val="ＭＳ 明朝"/>
      <family val="1"/>
      <charset val="128"/>
    </font>
    <font>
      <sz val="6"/>
      <name val="ＭＳ 明朝"/>
      <family val="1"/>
      <charset val="128"/>
    </font>
    <font>
      <sz val="16"/>
      <color indexed="10"/>
      <name val="HG丸ｺﾞｼｯｸM-PRO"/>
      <family val="3"/>
      <charset val="128"/>
    </font>
    <font>
      <sz val="14"/>
      <color indexed="81"/>
      <name val="HG丸ｺﾞｼｯｸM-PRO"/>
      <family val="3"/>
      <charset val="128"/>
    </font>
    <font>
      <sz val="12"/>
      <name val="ＭＳ 明朝"/>
      <family val="1"/>
      <charset val="128"/>
    </font>
    <font>
      <b/>
      <sz val="10"/>
      <name val="ＭＳ 明朝"/>
      <family val="1"/>
      <charset val="128"/>
    </font>
    <font>
      <b/>
      <sz val="11"/>
      <name val="ＭＳ 明朝"/>
      <family val="1"/>
      <charset val="128"/>
    </font>
    <font>
      <sz val="11"/>
      <color indexed="10"/>
      <name val="ＭＳ 明朝"/>
      <family val="1"/>
      <charset val="128"/>
    </font>
    <font>
      <b/>
      <sz val="11"/>
      <color indexed="10"/>
      <name val="ＭＳ 明朝"/>
      <family val="1"/>
      <charset val="128"/>
    </font>
    <font>
      <sz val="8.5"/>
      <color indexed="10"/>
      <name val="ＭＳ 明朝"/>
      <family val="1"/>
      <charset val="128"/>
    </font>
    <font>
      <sz val="11"/>
      <color indexed="10"/>
      <name val="ＭＳ 明朝"/>
      <family val="1"/>
      <charset val="128"/>
    </font>
    <font>
      <sz val="14"/>
      <name val="ＭＳ 明朝"/>
      <family val="1"/>
      <charset val="128"/>
    </font>
    <font>
      <sz val="16"/>
      <name val="ＭＳ 明朝"/>
      <family val="1"/>
      <charset val="128"/>
    </font>
    <font>
      <b/>
      <sz val="12"/>
      <color indexed="10"/>
      <name val="ＭＳ 明朝"/>
      <family val="1"/>
      <charset val="128"/>
    </font>
    <font>
      <sz val="12"/>
      <color indexed="10"/>
      <name val="ＭＳ 明朝"/>
      <family val="1"/>
      <charset val="128"/>
    </font>
    <font>
      <b/>
      <sz val="10"/>
      <color indexed="10"/>
      <name val="ＭＳ 明朝"/>
      <family val="1"/>
      <charset val="128"/>
    </font>
    <font>
      <b/>
      <sz val="14"/>
      <color indexed="10"/>
      <name val="ＭＳ 明朝"/>
      <family val="1"/>
      <charset val="128"/>
    </font>
    <font>
      <sz val="14"/>
      <color indexed="10"/>
      <name val="ＭＳ 明朝"/>
      <family val="1"/>
      <charset val="128"/>
    </font>
    <font>
      <sz val="10"/>
      <color indexed="10"/>
      <name val="ＭＳ 明朝"/>
      <family val="1"/>
      <charset val="128"/>
    </font>
    <font>
      <sz val="18"/>
      <name val="ＭＳ 明朝"/>
      <family val="1"/>
      <charset val="128"/>
    </font>
    <font>
      <b/>
      <sz val="12"/>
      <name val="ＭＳ 明朝"/>
      <family val="1"/>
      <charset val="128"/>
    </font>
    <font>
      <sz val="9"/>
      <color indexed="10"/>
      <name val="ＭＳ 明朝"/>
      <family val="1"/>
      <charset val="128"/>
    </font>
    <font>
      <b/>
      <sz val="11"/>
      <color indexed="10"/>
      <name val="ＭＳ 明朝"/>
      <family val="1"/>
      <charset val="128"/>
    </font>
    <font>
      <b/>
      <sz val="9"/>
      <color indexed="10"/>
      <name val="ＭＳ 明朝"/>
      <family val="1"/>
      <charset val="128"/>
    </font>
    <font>
      <sz val="10"/>
      <color indexed="12"/>
      <name val="ＭＳ 明朝"/>
      <family val="1"/>
      <charset val="128"/>
    </font>
    <font>
      <sz val="12"/>
      <color indexed="12"/>
      <name val="ＭＳ 明朝"/>
      <family val="1"/>
      <charset val="128"/>
    </font>
    <font>
      <sz val="7.5"/>
      <name val="ＭＳ 明朝"/>
      <family val="1"/>
      <charset val="128"/>
    </font>
    <font>
      <b/>
      <sz val="11"/>
      <color indexed="10"/>
      <name val="ＭＳ 明朝"/>
      <family val="1"/>
      <charset val="128"/>
    </font>
    <font>
      <sz val="12"/>
      <color indexed="48"/>
      <name val="ＭＳ 明朝"/>
      <family val="1"/>
      <charset val="128"/>
    </font>
    <font>
      <sz val="10"/>
      <color indexed="10"/>
      <name val="ＭＳ 明朝"/>
      <family val="1"/>
      <charset val="128"/>
    </font>
    <font>
      <sz val="16"/>
      <color indexed="10"/>
      <name val="ＭＳ 明朝"/>
      <family val="1"/>
      <charset val="128"/>
    </font>
    <font>
      <sz val="11"/>
      <color indexed="10"/>
      <name val="ＭＳ 明朝"/>
      <family val="1"/>
      <charset val="128"/>
    </font>
    <font>
      <sz val="10"/>
      <color indexed="9"/>
      <name val="ＭＳ 明朝"/>
      <family val="1"/>
      <charset val="128"/>
    </font>
    <font>
      <b/>
      <sz val="10"/>
      <color indexed="9"/>
      <name val="ＭＳ 明朝"/>
      <family val="1"/>
      <charset val="128"/>
    </font>
  </fonts>
  <fills count="5">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indexed="9"/>
        <bgColor indexed="64"/>
      </patternFill>
    </fill>
  </fills>
  <borders count="87">
    <border>
      <left/>
      <right/>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hair">
        <color indexed="64"/>
      </bottom>
      <diagonal/>
    </border>
    <border>
      <left style="medium">
        <color indexed="64"/>
      </left>
      <right/>
      <top style="medium">
        <color indexed="64"/>
      </top>
      <bottom style="hair">
        <color indexed="64"/>
      </bottom>
      <diagonal/>
    </border>
    <border>
      <left/>
      <right style="thin">
        <color indexed="64"/>
      </right>
      <top style="thin">
        <color indexed="64"/>
      </top>
      <bottom style="medium">
        <color indexed="64"/>
      </bottom>
      <diagonal/>
    </border>
    <border>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10"/>
      </left>
      <right/>
      <top style="thin">
        <color indexed="10"/>
      </top>
      <bottom style="medium">
        <color indexed="64"/>
      </bottom>
      <diagonal/>
    </border>
    <border>
      <left/>
      <right style="thin">
        <color indexed="10"/>
      </right>
      <top style="thin">
        <color indexed="10"/>
      </top>
      <bottom style="medium">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right style="thin">
        <color indexed="64"/>
      </right>
      <top style="dashed">
        <color indexed="64"/>
      </top>
      <bottom/>
      <diagonal/>
    </border>
    <border>
      <left style="medium">
        <color indexed="64"/>
      </left>
      <right style="thin">
        <color indexed="64"/>
      </right>
      <top style="hair">
        <color indexed="64"/>
      </top>
      <bottom style="medium">
        <color indexed="64"/>
      </bottom>
      <diagonal/>
    </border>
    <border>
      <left/>
      <right style="thin">
        <color indexed="64"/>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top style="hair">
        <color indexed="64"/>
      </top>
      <bottom style="medium">
        <color indexed="64"/>
      </bottom>
      <diagonal/>
    </border>
    <border>
      <left style="thin">
        <color indexed="10"/>
      </left>
      <right/>
      <top style="thin">
        <color indexed="10"/>
      </top>
      <bottom/>
      <diagonal/>
    </border>
    <border>
      <left/>
      <right style="thin">
        <color indexed="10"/>
      </right>
      <top style="thin">
        <color indexed="10"/>
      </top>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right/>
      <top style="thin">
        <color indexed="64"/>
      </top>
      <bottom style="hair">
        <color indexed="64"/>
      </bottom>
      <diagonal/>
    </border>
    <border>
      <left style="thin">
        <color indexed="64"/>
      </left>
      <right/>
      <top style="dashed">
        <color indexed="64"/>
      </top>
      <bottom style="thin">
        <color indexed="64"/>
      </bottom>
      <diagonal/>
    </border>
    <border>
      <left style="thin">
        <color indexed="64"/>
      </left>
      <right style="thin">
        <color indexed="64"/>
      </right>
      <top style="hair">
        <color indexed="64"/>
      </top>
      <bottom style="thin">
        <color indexed="64"/>
      </bottom>
      <diagonal/>
    </border>
    <border>
      <left/>
      <right style="thin">
        <color indexed="64"/>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style="medium">
        <color indexed="64"/>
      </right>
      <top style="hair">
        <color indexed="64"/>
      </top>
      <bottom/>
      <diagonal/>
    </border>
    <border>
      <left style="medium">
        <color indexed="64"/>
      </left>
      <right style="medium">
        <color indexed="64"/>
      </right>
      <top/>
      <bottom/>
      <diagonal/>
    </border>
    <border>
      <left style="medium">
        <color indexed="64"/>
      </left>
      <right/>
      <top style="dashed">
        <color indexed="64"/>
      </top>
      <bottom style="thin">
        <color indexed="64"/>
      </bottom>
      <diagonal/>
    </border>
    <border>
      <left style="thin">
        <color indexed="64"/>
      </left>
      <right style="thin">
        <color indexed="64"/>
      </right>
      <top style="dashed">
        <color indexed="64"/>
      </top>
      <bottom/>
      <diagonal/>
    </border>
    <border>
      <left style="medium">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medium">
        <color indexed="64"/>
      </left>
      <right/>
      <top style="medium">
        <color indexed="64"/>
      </top>
      <bottom style="dashed">
        <color indexed="64"/>
      </bottom>
      <diagonal/>
    </border>
    <border>
      <left/>
      <right/>
      <top style="medium">
        <color indexed="64"/>
      </top>
      <bottom style="dashed">
        <color indexed="64"/>
      </bottom>
      <diagonal/>
    </border>
    <border>
      <left/>
      <right style="medium">
        <color indexed="64"/>
      </right>
      <top style="medium">
        <color indexed="64"/>
      </top>
      <bottom style="dashed">
        <color indexed="64"/>
      </bottom>
      <diagonal/>
    </border>
    <border>
      <left style="medium">
        <color indexed="64"/>
      </left>
      <right style="thin">
        <color indexed="64"/>
      </right>
      <top style="medium">
        <color indexed="64"/>
      </top>
      <bottom/>
      <diagonal/>
    </border>
    <border>
      <left/>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dashed">
        <color indexed="64"/>
      </top>
      <bottom/>
      <diagonal/>
    </border>
    <border>
      <left style="medium">
        <color indexed="64"/>
      </left>
      <right style="medium">
        <color indexed="64"/>
      </right>
      <top/>
      <bottom style="medium">
        <color indexed="64"/>
      </bottom>
      <diagonal/>
    </border>
    <border>
      <left style="thin">
        <color indexed="10"/>
      </left>
      <right/>
      <top style="thin">
        <color indexed="10"/>
      </top>
      <bottom style="thin">
        <color indexed="10"/>
      </bottom>
      <diagonal/>
    </border>
    <border>
      <left/>
      <right style="thin">
        <color indexed="10"/>
      </right>
      <top style="thin">
        <color indexed="10"/>
      </top>
      <bottom style="thin">
        <color indexed="10"/>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style="hair">
        <color indexed="64"/>
      </top>
      <bottom/>
      <diagonal/>
    </border>
    <border>
      <left style="medium">
        <color indexed="64"/>
      </left>
      <right/>
      <top/>
      <bottom/>
      <diagonal/>
    </border>
    <border>
      <left style="medium">
        <color indexed="64"/>
      </left>
      <right/>
      <top/>
      <bottom style="medium">
        <color indexed="64"/>
      </bottom>
      <diagonal/>
    </border>
    <border>
      <left/>
      <right/>
      <top style="hair">
        <color indexed="64"/>
      </top>
      <bottom/>
      <diagonal/>
    </border>
  </borders>
  <cellStyleXfs count="5">
    <xf numFmtId="0" fontId="0" fillId="0" borderId="0"/>
    <xf numFmtId="38" fontId="1" fillId="0" borderId="0" applyFont="0" applyFill="0" applyBorder="0" applyAlignment="0" applyProtection="0"/>
    <xf numFmtId="0" fontId="1" fillId="0" borderId="0">
      <alignment vertical="center"/>
    </xf>
    <xf numFmtId="0" fontId="1" fillId="0" borderId="0">
      <alignment vertical="center"/>
    </xf>
    <xf numFmtId="0" fontId="1" fillId="0" borderId="0"/>
  </cellStyleXfs>
  <cellXfs count="485">
    <xf numFmtId="0" fontId="0" fillId="0" borderId="0" xfId="0"/>
    <xf numFmtId="49" fontId="7" fillId="0" borderId="1" xfId="0" applyNumberFormat="1" applyFont="1" applyBorder="1" applyAlignment="1">
      <alignment horizontal="center" vertical="center"/>
    </xf>
    <xf numFmtId="0" fontId="7" fillId="0" borderId="2" xfId="0" applyFont="1" applyBorder="1" applyAlignment="1">
      <alignment vertical="center"/>
    </xf>
    <xf numFmtId="49" fontId="7" fillId="0" borderId="0" xfId="0" applyNumberFormat="1" applyFont="1" applyAlignment="1">
      <alignment vertical="center"/>
    </xf>
    <xf numFmtId="49" fontId="7" fillId="0" borderId="0" xfId="0" applyNumberFormat="1" applyFont="1" applyAlignment="1">
      <alignment horizontal="center" vertical="center"/>
    </xf>
    <xf numFmtId="49" fontId="7" fillId="0" borderId="0" xfId="0" applyNumberFormat="1" applyFont="1" applyAlignment="1">
      <alignment horizontal="right" vertical="center"/>
    </xf>
    <xf numFmtId="49" fontId="7" fillId="0" borderId="3" xfId="0" applyNumberFormat="1" applyFont="1" applyFill="1" applyBorder="1" applyAlignment="1">
      <alignment vertical="top"/>
    </xf>
    <xf numFmtId="49" fontId="7" fillId="0" borderId="3" xfId="0" applyNumberFormat="1" applyFont="1" applyBorder="1" applyAlignment="1">
      <alignment horizontal="center" vertical="center"/>
    </xf>
    <xf numFmtId="0" fontId="7" fillId="0" borderId="1" xfId="0" applyFont="1" applyBorder="1" applyAlignment="1">
      <alignment horizontal="center" vertical="center"/>
    </xf>
    <xf numFmtId="49" fontId="7" fillId="0" borderId="1"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49" fontId="7" fillId="0" borderId="5" xfId="0" applyNumberFormat="1" applyFont="1" applyFill="1" applyBorder="1" applyAlignment="1">
      <alignment vertical="top"/>
    </xf>
    <xf numFmtId="49" fontId="7" fillId="0" borderId="6" xfId="0" applyNumberFormat="1" applyFont="1" applyBorder="1" applyAlignment="1">
      <alignment horizontal="center" vertical="center"/>
    </xf>
    <xf numFmtId="49" fontId="7" fillId="0" borderId="7" xfId="0" applyNumberFormat="1" applyFont="1" applyBorder="1" applyAlignment="1">
      <alignment horizontal="center" vertical="center" shrinkToFit="1"/>
    </xf>
    <xf numFmtId="49" fontId="7" fillId="0" borderId="1" xfId="0" applyNumberFormat="1" applyFont="1" applyBorder="1" applyAlignment="1">
      <alignment vertical="center"/>
    </xf>
    <xf numFmtId="49" fontId="7" fillId="0" borderId="8" xfId="0" applyNumberFormat="1" applyFont="1" applyBorder="1" applyAlignment="1">
      <alignment horizontal="center" vertical="center" wrapText="1"/>
    </xf>
    <xf numFmtId="49" fontId="7" fillId="0" borderId="9" xfId="0" applyNumberFormat="1" applyFont="1" applyBorder="1" applyAlignment="1">
      <alignment vertical="center"/>
    </xf>
    <xf numFmtId="49" fontId="7" fillId="0" borderId="8" xfId="0" applyNumberFormat="1" applyFont="1" applyFill="1" applyBorder="1" applyAlignment="1">
      <alignment vertical="top" textRotation="255"/>
    </xf>
    <xf numFmtId="49" fontId="7" fillId="0" borderId="8" xfId="0" applyNumberFormat="1" applyFont="1" applyFill="1" applyBorder="1" applyAlignment="1">
      <alignment vertical="center"/>
    </xf>
    <xf numFmtId="49" fontId="7" fillId="0" borderId="8" xfId="0" applyNumberFormat="1" applyFont="1" applyBorder="1" applyAlignment="1">
      <alignment vertical="center"/>
    </xf>
    <xf numFmtId="49" fontId="7" fillId="0" borderId="0" xfId="0" applyNumberFormat="1" applyFont="1" applyBorder="1" applyAlignment="1">
      <alignment vertical="center"/>
    </xf>
    <xf numFmtId="49" fontId="7" fillId="0" borderId="10" xfId="0" applyNumberFormat="1" applyFont="1" applyFill="1" applyBorder="1" applyAlignment="1">
      <alignment vertical="center"/>
    </xf>
    <xf numFmtId="49" fontId="7" fillId="0" borderId="0" xfId="0" applyNumberFormat="1" applyFont="1" applyBorder="1" applyAlignment="1">
      <alignment horizontal="center" vertical="center"/>
    </xf>
    <xf numFmtId="49" fontId="7" fillId="0" borderId="5" xfId="0" applyNumberFormat="1" applyFont="1" applyFill="1" applyBorder="1" applyAlignment="1">
      <alignment vertical="center"/>
    </xf>
    <xf numFmtId="49" fontId="7" fillId="0" borderId="11" xfId="0" applyNumberFormat="1" applyFont="1" applyFill="1" applyBorder="1" applyAlignment="1">
      <alignment vertical="center"/>
    </xf>
    <xf numFmtId="49" fontId="7" fillId="0" borderId="10" xfId="0" applyNumberFormat="1" applyFont="1" applyFill="1" applyBorder="1" applyAlignment="1">
      <alignment vertical="center" wrapText="1"/>
    </xf>
    <xf numFmtId="49" fontId="7" fillId="0" borderId="8" xfId="0" applyNumberFormat="1" applyFont="1" applyBorder="1" applyAlignment="1">
      <alignment horizontal="center" vertical="center"/>
    </xf>
    <xf numFmtId="49" fontId="7" fillId="0" borderId="0" xfId="0" applyNumberFormat="1" applyFont="1" applyFill="1" applyBorder="1" applyAlignment="1">
      <alignment vertical="center"/>
    </xf>
    <xf numFmtId="49" fontId="7" fillId="0" borderId="4" xfId="0" applyNumberFormat="1" applyFont="1" applyBorder="1" applyAlignment="1">
      <alignment vertical="center"/>
    </xf>
    <xf numFmtId="49" fontId="7" fillId="0" borderId="3" xfId="0" applyNumberFormat="1" applyFont="1" applyBorder="1" applyAlignment="1">
      <alignment vertical="center"/>
    </xf>
    <xf numFmtId="49" fontId="7" fillId="0" borderId="3" xfId="0" applyNumberFormat="1" applyFont="1" applyBorder="1" applyAlignment="1">
      <alignment horizontal="center" vertical="center" wrapText="1"/>
    </xf>
    <xf numFmtId="49" fontId="7" fillId="0" borderId="7" xfId="0" applyNumberFormat="1" applyFont="1" applyBorder="1" applyAlignment="1">
      <alignment vertical="center"/>
    </xf>
    <xf numFmtId="49" fontId="7" fillId="0" borderId="12" xfId="0" applyNumberFormat="1" applyFont="1" applyBorder="1" applyAlignment="1">
      <alignment horizontal="center" vertical="center" shrinkToFit="1"/>
    </xf>
    <xf numFmtId="49" fontId="7" fillId="0" borderId="8" xfId="0" applyNumberFormat="1" applyFont="1" applyFill="1" applyBorder="1" applyAlignment="1">
      <alignment vertical="top"/>
    </xf>
    <xf numFmtId="49" fontId="7" fillId="0" borderId="5" xfId="0" applyNumberFormat="1" applyFont="1" applyBorder="1" applyAlignment="1">
      <alignment vertical="center"/>
    </xf>
    <xf numFmtId="49" fontId="7" fillId="0" borderId="5" xfId="0" applyNumberFormat="1" applyFont="1" applyBorder="1" applyAlignment="1">
      <alignment horizontal="center" vertical="center"/>
    </xf>
    <xf numFmtId="49" fontId="7" fillId="0" borderId="12" xfId="0" applyNumberFormat="1" applyFont="1" applyBorder="1" applyAlignment="1">
      <alignment vertical="center"/>
    </xf>
    <xf numFmtId="49" fontId="7" fillId="0" borderId="12" xfId="0" applyNumberFormat="1" applyFont="1" applyBorder="1" applyAlignment="1">
      <alignment horizontal="center" vertical="center"/>
    </xf>
    <xf numFmtId="49" fontId="8" fillId="0" borderId="0" xfId="0" applyNumberFormat="1" applyFont="1" applyBorder="1" applyAlignment="1">
      <alignment horizontal="center" vertical="center"/>
    </xf>
    <xf numFmtId="49" fontId="7" fillId="0" borderId="10" xfId="0" applyNumberFormat="1" applyFont="1" applyBorder="1" applyAlignment="1">
      <alignment vertical="center"/>
    </xf>
    <xf numFmtId="49" fontId="7" fillId="0" borderId="5" xfId="0" applyNumberFormat="1" applyFont="1" applyFill="1" applyBorder="1" applyAlignment="1">
      <alignment vertical="top" textRotation="255"/>
    </xf>
    <xf numFmtId="49" fontId="7" fillId="0" borderId="12" xfId="0" applyNumberFormat="1" applyFont="1" applyBorder="1" applyAlignment="1">
      <alignment vertical="center" wrapText="1"/>
    </xf>
    <xf numFmtId="49" fontId="7" fillId="0" borderId="5" xfId="0" applyNumberFormat="1" applyFont="1" applyBorder="1" applyAlignment="1">
      <alignment horizontal="center" vertical="center" wrapText="1"/>
    </xf>
    <xf numFmtId="49" fontId="7" fillId="0" borderId="7" xfId="0" applyNumberFormat="1" applyFont="1" applyBorder="1" applyAlignment="1">
      <alignment horizontal="right" vertical="center"/>
    </xf>
    <xf numFmtId="49" fontId="8" fillId="0" borderId="8" xfId="0" applyNumberFormat="1" applyFont="1" applyBorder="1" applyAlignment="1">
      <alignment horizontal="center" vertical="center"/>
    </xf>
    <xf numFmtId="49" fontId="7" fillId="0" borderId="11" xfId="0" applyNumberFormat="1" applyFont="1" applyBorder="1" applyAlignment="1">
      <alignment vertical="center"/>
    </xf>
    <xf numFmtId="49" fontId="7" fillId="0" borderId="12" xfId="0" applyNumberFormat="1" applyFont="1" applyFill="1" applyBorder="1" applyAlignment="1">
      <alignment vertical="center"/>
    </xf>
    <xf numFmtId="49" fontId="8" fillId="0" borderId="3" xfId="0" applyNumberFormat="1" applyFont="1" applyBorder="1" applyAlignment="1">
      <alignment horizontal="center" vertical="center"/>
    </xf>
    <xf numFmtId="49" fontId="7" fillId="0" borderId="8" xfId="0" applyNumberFormat="1" applyFont="1" applyFill="1" applyBorder="1" applyAlignment="1">
      <alignment vertical="center" wrapText="1"/>
    </xf>
    <xf numFmtId="49" fontId="8" fillId="0" borderId="5" xfId="0" applyNumberFormat="1" applyFont="1" applyBorder="1" applyAlignment="1">
      <alignment horizontal="center" vertical="center"/>
    </xf>
    <xf numFmtId="49" fontId="7" fillId="0" borderId="9" xfId="0" applyNumberFormat="1" applyFont="1" applyBorder="1" applyAlignment="1">
      <alignment horizontal="right" vertical="center"/>
    </xf>
    <xf numFmtId="49" fontId="7" fillId="0" borderId="8" xfId="0" applyNumberFormat="1" applyFont="1" applyBorder="1" applyAlignment="1">
      <alignment horizontal="right" vertical="center"/>
    </xf>
    <xf numFmtId="0" fontId="7" fillId="0" borderId="0" xfId="0" applyFont="1" applyBorder="1" applyAlignment="1">
      <alignment vertical="center"/>
    </xf>
    <xf numFmtId="49" fontId="8" fillId="0" borderId="8" xfId="0" applyNumberFormat="1" applyFont="1" applyBorder="1" applyAlignment="1">
      <alignment horizontal="left" vertical="center"/>
    </xf>
    <xf numFmtId="49" fontId="7" fillId="0" borderId="5" xfId="0" applyNumberFormat="1" applyFont="1" applyBorder="1" applyAlignment="1">
      <alignment horizontal="right" vertical="center"/>
    </xf>
    <xf numFmtId="49" fontId="7" fillId="0" borderId="0" xfId="0" applyNumberFormat="1" applyFont="1" applyAlignment="1">
      <alignment horizontal="center" vertical="center" shrinkToFit="1"/>
    </xf>
    <xf numFmtId="49" fontId="8" fillId="0" borderId="0" xfId="0" applyNumberFormat="1" applyFont="1" applyFill="1" applyBorder="1" applyAlignment="1">
      <alignment horizontal="center" vertical="center"/>
    </xf>
    <xf numFmtId="49" fontId="8" fillId="0" borderId="1" xfId="0" applyNumberFormat="1" applyFont="1" applyBorder="1" applyAlignment="1">
      <alignment horizontal="center" vertical="center"/>
    </xf>
    <xf numFmtId="49" fontId="8" fillId="0" borderId="12" xfId="0" applyNumberFormat="1" applyFont="1" applyBorder="1" applyAlignment="1">
      <alignment horizontal="center" vertical="center"/>
    </xf>
    <xf numFmtId="0" fontId="9" fillId="0" borderId="0" xfId="0" applyFont="1" applyBorder="1" applyAlignment="1">
      <alignment vertical="center"/>
    </xf>
    <xf numFmtId="0" fontId="7" fillId="0" borderId="8" xfId="0" applyFont="1" applyBorder="1" applyAlignment="1">
      <alignment horizontal="center" vertical="center"/>
    </xf>
    <xf numFmtId="49" fontId="7" fillId="0" borderId="0" xfId="0" applyNumberFormat="1" applyFont="1" applyBorder="1" applyAlignment="1">
      <alignment horizontal="right" vertical="center"/>
    </xf>
    <xf numFmtId="49" fontId="4" fillId="0" borderId="0" xfId="0" applyNumberFormat="1" applyFont="1" applyFill="1" applyBorder="1" applyAlignment="1">
      <alignment horizontal="center" vertical="center"/>
    </xf>
    <xf numFmtId="49" fontId="8" fillId="0" borderId="1" xfId="0" applyNumberFormat="1" applyFont="1" applyFill="1" applyBorder="1" applyAlignment="1">
      <alignment horizontal="center" vertical="center"/>
    </xf>
    <xf numFmtId="49" fontId="8" fillId="0" borderId="8" xfId="0" applyNumberFormat="1" applyFont="1" applyFill="1" applyBorder="1" applyAlignment="1">
      <alignment horizontal="center" vertical="center" textRotation="255"/>
    </xf>
    <xf numFmtId="49" fontId="4" fillId="0" borderId="1" xfId="0" applyNumberFormat="1" applyFont="1" applyFill="1" applyBorder="1" applyAlignment="1">
      <alignment horizontal="center" vertical="center"/>
    </xf>
    <xf numFmtId="0" fontId="7" fillId="0" borderId="8" xfId="0" applyFont="1" applyBorder="1" applyAlignment="1">
      <alignment vertical="center"/>
    </xf>
    <xf numFmtId="49" fontId="4" fillId="0" borderId="3" xfId="0" applyNumberFormat="1" applyFont="1" applyFill="1" applyBorder="1" applyAlignment="1">
      <alignment vertical="center"/>
    </xf>
    <xf numFmtId="0" fontId="7" fillId="0" borderId="0" xfId="0" applyFont="1" applyAlignment="1">
      <alignment vertical="center"/>
    </xf>
    <xf numFmtId="49" fontId="7" fillId="0" borderId="2" xfId="0" applyNumberFormat="1" applyFont="1" applyBorder="1" applyAlignment="1">
      <alignment horizontal="left" vertical="center" shrinkToFit="1"/>
    </xf>
    <xf numFmtId="49" fontId="7" fillId="0" borderId="10" xfId="0" applyNumberFormat="1" applyFont="1" applyBorder="1" applyAlignment="1">
      <alignment horizontal="left" vertical="center" shrinkToFit="1"/>
    </xf>
    <xf numFmtId="49" fontId="7" fillId="0" borderId="11" xfId="0" applyNumberFormat="1" applyFont="1" applyBorder="1" applyAlignment="1">
      <alignment horizontal="left" vertical="center" shrinkToFit="1"/>
    </xf>
    <xf numFmtId="49" fontId="8" fillId="0" borderId="10" xfId="0" applyNumberFormat="1" applyFont="1" applyFill="1" applyBorder="1" applyAlignment="1">
      <alignment horizontal="center" vertical="center" textRotation="255"/>
    </xf>
    <xf numFmtId="49" fontId="11" fillId="0" borderId="13" xfId="0" applyNumberFormat="1" applyFont="1" applyBorder="1" applyAlignment="1">
      <alignment horizontal="left" vertical="center"/>
    </xf>
    <xf numFmtId="0" fontId="10" fillId="0" borderId="0" xfId="4" applyFont="1" applyAlignment="1">
      <alignment horizontal="left"/>
    </xf>
    <xf numFmtId="0" fontId="3" fillId="0" borderId="12" xfId="3" applyFont="1" applyBorder="1" applyAlignment="1">
      <alignment vertical="center"/>
    </xf>
    <xf numFmtId="0" fontId="14" fillId="0" borderId="0" xfId="0" applyFont="1" applyFill="1" applyAlignment="1">
      <alignment vertical="center"/>
    </xf>
    <xf numFmtId="49" fontId="5" fillId="0" borderId="8" xfId="0" applyNumberFormat="1" applyFont="1" applyBorder="1" applyAlignment="1">
      <alignment vertical="center"/>
    </xf>
    <xf numFmtId="49" fontId="5" fillId="0" borderId="10" xfId="0" applyNumberFormat="1" applyFont="1" applyBorder="1" applyAlignment="1">
      <alignment vertical="center"/>
    </xf>
    <xf numFmtId="0" fontId="5" fillId="0" borderId="8" xfId="0" applyFont="1" applyBorder="1" applyAlignment="1">
      <alignment vertical="center"/>
    </xf>
    <xf numFmtId="0" fontId="5" fillId="0" borderId="10" xfId="0" applyFont="1" applyBorder="1" applyAlignment="1">
      <alignment vertical="center"/>
    </xf>
    <xf numFmtId="49" fontId="5" fillId="0" borderId="3" xfId="0" applyNumberFormat="1" applyFont="1" applyBorder="1" applyAlignment="1">
      <alignment vertical="center"/>
    </xf>
    <xf numFmtId="49" fontId="5" fillId="0" borderId="2" xfId="0" applyNumberFormat="1" applyFont="1" applyBorder="1" applyAlignment="1">
      <alignment vertical="center"/>
    </xf>
    <xf numFmtId="49" fontId="5" fillId="0" borderId="5" xfId="0" applyNumberFormat="1" applyFont="1" applyBorder="1" applyAlignment="1">
      <alignment vertical="center"/>
    </xf>
    <xf numFmtId="49" fontId="5" fillId="0" borderId="11" xfId="0" applyNumberFormat="1" applyFont="1" applyBorder="1" applyAlignment="1">
      <alignment vertical="center"/>
    </xf>
    <xf numFmtId="49" fontId="5" fillId="0" borderId="10" xfId="0" applyNumberFormat="1" applyFont="1" applyBorder="1" applyAlignment="1">
      <alignment vertical="center" shrinkToFit="1"/>
    </xf>
    <xf numFmtId="49" fontId="5" fillId="0" borderId="0" xfId="0" applyNumberFormat="1" applyFont="1" applyAlignment="1">
      <alignment vertical="center"/>
    </xf>
    <xf numFmtId="49" fontId="5" fillId="0" borderId="11" xfId="0" applyNumberFormat="1" applyFont="1" applyBorder="1" applyAlignment="1">
      <alignment vertical="center" shrinkToFit="1"/>
    </xf>
    <xf numFmtId="0" fontId="3" fillId="0" borderId="1" xfId="3" applyFont="1" applyBorder="1" applyAlignment="1">
      <alignment vertical="center"/>
    </xf>
    <xf numFmtId="0" fontId="6" fillId="0" borderId="3" xfId="3" applyFont="1" applyBorder="1" applyAlignment="1">
      <alignment horizontal="left" vertical="center"/>
    </xf>
    <xf numFmtId="0" fontId="6" fillId="0" borderId="1" xfId="3" applyFont="1" applyBorder="1" applyAlignment="1">
      <alignment horizontal="center" vertical="center"/>
    </xf>
    <xf numFmtId="0" fontId="6" fillId="0" borderId="1" xfId="3" applyFont="1" applyBorder="1" applyAlignment="1">
      <alignment vertical="center"/>
    </xf>
    <xf numFmtId="0" fontId="6" fillId="0" borderId="5" xfId="3" applyFont="1" applyBorder="1" applyAlignment="1">
      <alignment horizontal="left" vertical="center"/>
    </xf>
    <xf numFmtId="0" fontId="6" fillId="0" borderId="12" xfId="3" applyFont="1" applyBorder="1" applyAlignment="1">
      <alignment horizontal="center" vertical="center"/>
    </xf>
    <xf numFmtId="0" fontId="6" fillId="0" borderId="12" xfId="3" applyFont="1" applyBorder="1" applyAlignment="1">
      <alignment vertical="center"/>
    </xf>
    <xf numFmtId="0" fontId="5" fillId="0" borderId="0" xfId="4" applyFont="1"/>
    <xf numFmtId="0" fontId="5" fillId="0" borderId="0" xfId="4" applyFont="1" applyAlignment="1"/>
    <xf numFmtId="0" fontId="15" fillId="0" borderId="0" xfId="4" applyFont="1"/>
    <xf numFmtId="0" fontId="16" fillId="0" borderId="0" xfId="4" applyFont="1"/>
    <xf numFmtId="0" fontId="15" fillId="0" borderId="0" xfId="4" applyFont="1" applyAlignment="1"/>
    <xf numFmtId="0" fontId="4" fillId="0" borderId="0" xfId="4" applyFont="1" applyAlignment="1">
      <alignment horizontal="right"/>
    </xf>
    <xf numFmtId="0" fontId="37" fillId="0" borderId="2" xfId="3" applyFont="1" applyBorder="1" applyAlignment="1">
      <alignment horizontal="left" vertical="center" shrinkToFit="1"/>
    </xf>
    <xf numFmtId="0" fontId="3" fillId="0" borderId="13" xfId="3" applyFont="1" applyBorder="1" applyAlignment="1">
      <alignment horizontal="center" vertical="center"/>
    </xf>
    <xf numFmtId="176" fontId="16" fillId="0" borderId="6" xfId="3" applyNumberFormat="1" applyFont="1" applyBorder="1" applyAlignment="1">
      <alignment horizontal="center" vertical="center" shrinkToFit="1"/>
    </xf>
    <xf numFmtId="0" fontId="37" fillId="0" borderId="11" xfId="3" applyFont="1" applyBorder="1" applyAlignment="1">
      <alignment horizontal="right" vertical="center"/>
    </xf>
    <xf numFmtId="56" fontId="15" fillId="0" borderId="13" xfId="3" quotePrefix="1" applyNumberFormat="1" applyFont="1" applyBorder="1" applyAlignment="1">
      <alignment horizontal="center" vertical="center"/>
    </xf>
    <xf numFmtId="0" fontId="4" fillId="0" borderId="11" xfId="3" applyFont="1" applyBorder="1" applyAlignment="1">
      <alignment vertical="center" shrinkToFit="1"/>
    </xf>
    <xf numFmtId="0" fontId="5" fillId="0" borderId="0" xfId="0" applyFont="1" applyBorder="1" applyAlignment="1">
      <alignment vertical="center"/>
    </xf>
    <xf numFmtId="0" fontId="5" fillId="0" borderId="8" xfId="0" applyFont="1" applyBorder="1"/>
    <xf numFmtId="49" fontId="19" fillId="0" borderId="0" xfId="0" applyNumberFormat="1" applyFont="1" applyBorder="1" applyAlignment="1">
      <alignment vertical="center"/>
    </xf>
    <xf numFmtId="0" fontId="5" fillId="0" borderId="0" xfId="0" applyFont="1" applyBorder="1" applyAlignment="1">
      <alignment vertical="center" shrinkToFit="1"/>
    </xf>
    <xf numFmtId="0" fontId="19" fillId="0" borderId="0" xfId="0" applyFont="1" applyBorder="1" applyAlignment="1">
      <alignment vertical="center"/>
    </xf>
    <xf numFmtId="0" fontId="5" fillId="0" borderId="8" xfId="0" applyFont="1" applyBorder="1" applyAlignment="1">
      <alignment vertical="center" shrinkToFit="1"/>
    </xf>
    <xf numFmtId="0" fontId="5" fillId="0" borderId="10" xfId="0" applyFont="1" applyBorder="1" applyAlignment="1">
      <alignment vertical="center" shrinkToFit="1"/>
    </xf>
    <xf numFmtId="49" fontId="19" fillId="0" borderId="12" xfId="0" applyNumberFormat="1" applyFont="1" applyBorder="1" applyAlignment="1">
      <alignment vertical="center"/>
    </xf>
    <xf numFmtId="0" fontId="21" fillId="0" borderId="0" xfId="0" applyFont="1" applyAlignment="1">
      <alignment vertical="center"/>
    </xf>
    <xf numFmtId="0" fontId="4" fillId="0" borderId="0" xfId="0" applyFont="1" applyAlignment="1">
      <alignment vertical="center"/>
    </xf>
    <xf numFmtId="0" fontId="14" fillId="0" borderId="0" xfId="0" applyFont="1" applyAlignment="1">
      <alignment horizontal="left" vertical="center" indent="2"/>
    </xf>
    <xf numFmtId="0" fontId="4" fillId="0" borderId="0" xfId="0" applyFont="1" applyAlignment="1">
      <alignment horizontal="left" vertical="center" indent="2"/>
    </xf>
    <xf numFmtId="0" fontId="14" fillId="0" borderId="0" xfId="0" applyFont="1" applyAlignment="1">
      <alignment vertical="center"/>
    </xf>
    <xf numFmtId="0" fontId="23" fillId="2" borderId="14" xfId="0" applyFont="1" applyFill="1" applyBorder="1" applyAlignment="1" applyProtection="1">
      <alignment vertical="center"/>
    </xf>
    <xf numFmtId="0" fontId="23" fillId="0" borderId="0" xfId="0" applyFont="1" applyAlignment="1" applyProtection="1">
      <alignment vertical="center"/>
    </xf>
    <xf numFmtId="0" fontId="24" fillId="0" borderId="0" xfId="0" applyFont="1" applyAlignment="1">
      <alignment horizontal="left" vertical="center"/>
    </xf>
    <xf numFmtId="0" fontId="25" fillId="0" borderId="0" xfId="0" applyFont="1" applyAlignment="1" applyProtection="1">
      <alignment vertical="center"/>
    </xf>
    <xf numFmtId="0" fontId="14" fillId="3" borderId="14" xfId="0" applyFont="1" applyFill="1" applyBorder="1" applyAlignment="1" applyProtection="1">
      <alignment vertical="center"/>
    </xf>
    <xf numFmtId="0" fontId="26" fillId="0" borderId="0" xfId="0" applyFont="1" applyAlignment="1">
      <alignment horizontal="left" vertical="center"/>
    </xf>
    <xf numFmtId="0" fontId="27" fillId="0" borderId="0" xfId="0" applyFont="1" applyAlignment="1">
      <alignment vertical="center"/>
    </xf>
    <xf numFmtId="0" fontId="28" fillId="0" borderId="0" xfId="0" applyFont="1" applyAlignment="1">
      <alignment vertical="center"/>
    </xf>
    <xf numFmtId="0" fontId="23" fillId="0" borderId="0" xfId="0" applyFont="1" applyAlignment="1" applyProtection="1">
      <alignment horizontal="center" vertical="center"/>
    </xf>
    <xf numFmtId="0" fontId="4" fillId="0" borderId="15" xfId="0" applyFont="1" applyBorder="1" applyAlignment="1">
      <alignment horizontal="center" vertical="center"/>
    </xf>
    <xf numFmtId="0" fontId="4" fillId="0" borderId="16" xfId="0" applyFont="1" applyBorder="1" applyAlignment="1">
      <alignment horizontal="center" vertical="center"/>
    </xf>
    <xf numFmtId="0" fontId="4" fillId="0" borderId="17" xfId="0" applyFont="1" applyBorder="1" applyAlignment="1">
      <alignment horizontal="center" vertical="center"/>
    </xf>
    <xf numFmtId="0" fontId="4" fillId="0" borderId="18"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21" xfId="0" applyFont="1" applyBorder="1" applyAlignment="1">
      <alignment horizontal="center" vertical="center" wrapText="1"/>
    </xf>
    <xf numFmtId="0" fontId="4" fillId="0" borderId="22" xfId="0" applyFont="1" applyBorder="1" applyAlignment="1">
      <alignment horizontal="center" vertical="center" wrapText="1"/>
    </xf>
    <xf numFmtId="0" fontId="4" fillId="0" borderId="23" xfId="0" applyFont="1" applyBorder="1" applyAlignment="1">
      <alignment vertical="center"/>
    </xf>
    <xf numFmtId="0" fontId="4" fillId="2" borderId="11" xfId="0" applyFont="1" applyFill="1" applyBorder="1" applyAlignment="1">
      <alignment horizontal="center" vertical="center"/>
    </xf>
    <xf numFmtId="0" fontId="4" fillId="2" borderId="12" xfId="0" applyFont="1" applyFill="1" applyBorder="1" applyAlignment="1">
      <alignment horizontal="center" vertical="center"/>
    </xf>
    <xf numFmtId="0" fontId="4" fillId="2" borderId="5" xfId="0" applyFont="1" applyFill="1" applyBorder="1" applyAlignment="1">
      <alignment horizontal="center" vertical="center" wrapText="1"/>
    </xf>
    <xf numFmtId="0" fontId="4" fillId="2" borderId="24" xfId="0" applyFont="1" applyFill="1" applyBorder="1" applyAlignment="1">
      <alignment horizontal="center" vertical="center"/>
    </xf>
    <xf numFmtId="177" fontId="4" fillId="2" borderId="23" xfId="1" quotePrefix="1" applyNumberFormat="1" applyFont="1" applyFill="1" applyBorder="1" applyAlignment="1">
      <alignment horizontal="center" vertical="center"/>
    </xf>
    <xf numFmtId="177" fontId="4" fillId="2" borderId="7" xfId="1" quotePrefix="1" applyNumberFormat="1" applyFont="1" applyFill="1" applyBorder="1" applyAlignment="1">
      <alignment horizontal="center" vertical="center"/>
    </xf>
    <xf numFmtId="177" fontId="4" fillId="0" borderId="7" xfId="1" quotePrefix="1" applyNumberFormat="1" applyFont="1" applyFill="1" applyBorder="1" applyAlignment="1">
      <alignment horizontal="center" vertical="center"/>
    </xf>
    <xf numFmtId="177" fontId="4" fillId="0" borderId="7" xfId="1" applyNumberFormat="1" applyFont="1" applyBorder="1" applyAlignment="1">
      <alignment horizontal="center" vertical="center"/>
    </xf>
    <xf numFmtId="177" fontId="4" fillId="4" borderId="24" xfId="1" applyNumberFormat="1" applyFont="1" applyFill="1" applyBorder="1" applyAlignment="1">
      <alignment horizontal="center" vertical="center"/>
    </xf>
    <xf numFmtId="0" fontId="4" fillId="0" borderId="25" xfId="0" applyFont="1" applyBorder="1" applyAlignment="1">
      <alignment horizontal="center" vertical="center"/>
    </xf>
    <xf numFmtId="0" fontId="29" fillId="2" borderId="7" xfId="0" applyFont="1" applyFill="1" applyBorder="1" applyAlignment="1">
      <alignment horizontal="center" vertical="center"/>
    </xf>
    <xf numFmtId="177" fontId="4" fillId="4" borderId="5" xfId="1" applyNumberFormat="1" applyFont="1" applyFill="1" applyBorder="1" applyAlignment="1">
      <alignment horizontal="center" vertical="center"/>
    </xf>
    <xf numFmtId="0" fontId="4" fillId="0" borderId="26" xfId="0" applyFont="1" applyBorder="1" applyAlignment="1">
      <alignment horizontal="center" vertical="center"/>
    </xf>
    <xf numFmtId="0" fontId="29" fillId="2" borderId="23" xfId="0" applyFont="1" applyFill="1" applyBorder="1" applyAlignment="1">
      <alignment horizontal="center" vertical="center"/>
    </xf>
    <xf numFmtId="0" fontId="29" fillId="2" borderId="24" xfId="0" applyFont="1" applyFill="1" applyBorder="1" applyAlignment="1">
      <alignment horizontal="center" vertical="center"/>
    </xf>
    <xf numFmtId="0" fontId="4" fillId="0" borderId="27" xfId="0" applyFont="1" applyBorder="1" applyAlignment="1">
      <alignment vertical="center"/>
    </xf>
    <xf numFmtId="0" fontId="4" fillId="2" borderId="6" xfId="0" applyFont="1" applyFill="1" applyBorder="1" applyAlignment="1">
      <alignment horizontal="center" vertical="center"/>
    </xf>
    <xf numFmtId="0" fontId="4" fillId="2" borderId="28" xfId="0" applyFont="1" applyFill="1" applyBorder="1" applyAlignment="1">
      <alignment horizontal="center" vertical="center"/>
    </xf>
    <xf numFmtId="0" fontId="4" fillId="2" borderId="29" xfId="0" applyFont="1" applyFill="1" applyBorder="1" applyAlignment="1">
      <alignment horizontal="center" vertical="center"/>
    </xf>
    <xf numFmtId="177" fontId="4" fillId="2" borderId="27" xfId="1" quotePrefix="1" applyNumberFormat="1" applyFont="1" applyFill="1" applyBorder="1" applyAlignment="1">
      <alignment horizontal="center" vertical="center"/>
    </xf>
    <xf numFmtId="177" fontId="4" fillId="2" borderId="14" xfId="1" quotePrefix="1" applyNumberFormat="1" applyFont="1" applyFill="1" applyBorder="1" applyAlignment="1">
      <alignment horizontal="center" vertical="center"/>
    </xf>
    <xf numFmtId="177" fontId="4" fillId="0" borderId="14" xfId="1" quotePrefix="1" applyNumberFormat="1" applyFont="1" applyFill="1" applyBorder="1" applyAlignment="1">
      <alignment horizontal="center" vertical="center"/>
    </xf>
    <xf numFmtId="177" fontId="4" fillId="0" borderId="14" xfId="1" applyNumberFormat="1" applyFont="1" applyBorder="1" applyAlignment="1">
      <alignment horizontal="center" vertical="center"/>
    </xf>
    <xf numFmtId="177" fontId="4" fillId="4" borderId="29" xfId="1" applyNumberFormat="1" applyFont="1" applyFill="1" applyBorder="1" applyAlignment="1">
      <alignment horizontal="center" vertical="center"/>
    </xf>
    <xf numFmtId="0" fontId="4" fillId="0" borderId="30" xfId="0" applyFont="1" applyBorder="1" applyAlignment="1">
      <alignment horizontal="center" vertical="center"/>
    </xf>
    <xf numFmtId="0" fontId="29" fillId="2" borderId="14" xfId="0" applyFont="1" applyFill="1" applyBorder="1" applyAlignment="1">
      <alignment horizontal="center" vertical="center"/>
    </xf>
    <xf numFmtId="177" fontId="4" fillId="4" borderId="13" xfId="1" applyNumberFormat="1" applyFont="1" applyFill="1" applyBorder="1" applyAlignment="1">
      <alignment horizontal="center" vertical="center"/>
    </xf>
    <xf numFmtId="0" fontId="4" fillId="0" borderId="31" xfId="0" applyFont="1" applyBorder="1" applyAlignment="1">
      <alignment horizontal="center" vertical="center"/>
    </xf>
    <xf numFmtId="0" fontId="29" fillId="2" borderId="27" xfId="0" applyFont="1" applyFill="1" applyBorder="1" applyAlignment="1">
      <alignment horizontal="center" vertical="center"/>
    </xf>
    <xf numFmtId="0" fontId="29" fillId="2" borderId="29" xfId="0" applyFont="1" applyFill="1" applyBorder="1" applyAlignment="1">
      <alignment horizontal="center" vertical="center"/>
    </xf>
    <xf numFmtId="0" fontId="4" fillId="0" borderId="0" xfId="0" applyFont="1" applyFill="1" applyAlignment="1">
      <alignment vertical="center"/>
    </xf>
    <xf numFmtId="0" fontId="4" fillId="0" borderId="0" xfId="0" applyFont="1" applyFill="1" applyAlignment="1">
      <alignment horizontal="center" vertical="center"/>
    </xf>
    <xf numFmtId="0" fontId="21" fillId="0" borderId="0" xfId="0" applyFont="1" applyFill="1" applyAlignment="1">
      <alignment vertical="center"/>
    </xf>
    <xf numFmtId="0" fontId="6" fillId="0" borderId="0" xfId="0" applyFont="1" applyFill="1" applyAlignment="1">
      <alignment horizontal="center" vertical="center"/>
    </xf>
    <xf numFmtId="0" fontId="4" fillId="0" borderId="28" xfId="0" applyFont="1" applyFill="1" applyBorder="1" applyAlignment="1">
      <alignment vertical="center"/>
    </xf>
    <xf numFmtId="0" fontId="4" fillId="0" borderId="9" xfId="0" applyFont="1" applyFill="1" applyBorder="1" applyAlignment="1">
      <alignment vertical="center"/>
    </xf>
    <xf numFmtId="176" fontId="30" fillId="0" borderId="6" xfId="3" applyNumberFormat="1" applyFont="1" applyBorder="1" applyAlignment="1">
      <alignment horizontal="center" vertical="center" shrinkToFit="1"/>
    </xf>
    <xf numFmtId="0" fontId="3" fillId="0" borderId="0" xfId="0" applyFont="1" applyFill="1" applyAlignment="1">
      <alignment vertical="center"/>
    </xf>
    <xf numFmtId="0" fontId="3" fillId="0" borderId="0" xfId="0" applyFont="1" applyFill="1" applyAlignment="1" applyProtection="1">
      <alignment horizontal="left" vertical="center"/>
      <protection locked="0"/>
    </xf>
    <xf numFmtId="56" fontId="30" fillId="0" borderId="13" xfId="3" quotePrefix="1" applyNumberFormat="1" applyFont="1" applyBorder="1" applyAlignment="1">
      <alignment horizontal="center" vertical="center"/>
    </xf>
    <xf numFmtId="0" fontId="4" fillId="0" borderId="11" xfId="3" applyFont="1" applyBorder="1" applyAlignment="1">
      <alignment vertical="center"/>
    </xf>
    <xf numFmtId="0" fontId="25" fillId="0" borderId="0" xfId="0" applyFont="1" applyFill="1" applyAlignment="1">
      <alignment horizontal="left" vertical="center"/>
    </xf>
    <xf numFmtId="0" fontId="31" fillId="0" borderId="0" xfId="0" applyFont="1" applyFill="1" applyAlignment="1">
      <alignment vertical="center"/>
    </xf>
    <xf numFmtId="0" fontId="32" fillId="0" borderId="32" xfId="0" applyFont="1" applyFill="1" applyBorder="1" applyAlignment="1" applyProtection="1">
      <alignment horizontal="center" vertical="center"/>
      <protection locked="0"/>
    </xf>
    <xf numFmtId="0" fontId="31" fillId="0" borderId="33" xfId="0" applyFont="1" applyFill="1" applyBorder="1" applyAlignment="1">
      <alignment vertical="center"/>
    </xf>
    <xf numFmtId="0" fontId="31" fillId="0" borderId="0" xfId="0" applyFont="1" applyFill="1" applyBorder="1" applyAlignment="1">
      <alignment vertical="center"/>
    </xf>
    <xf numFmtId="0" fontId="33" fillId="0" borderId="0" xfId="0" applyFont="1" applyFill="1" applyBorder="1" applyAlignment="1" applyProtection="1">
      <alignment horizontal="center" vertical="center"/>
      <protection locked="0"/>
    </xf>
    <xf numFmtId="0" fontId="4" fillId="0" borderId="15" xfId="0" applyFont="1" applyFill="1" applyBorder="1" applyAlignment="1">
      <alignment horizontal="center" vertical="center"/>
    </xf>
    <xf numFmtId="0" fontId="4" fillId="0" borderId="16" xfId="0" applyFont="1" applyFill="1" applyBorder="1" applyAlignment="1">
      <alignment horizontal="center" vertical="center"/>
    </xf>
    <xf numFmtId="0" fontId="4" fillId="0" borderId="0" xfId="0" applyFont="1" applyFill="1" applyBorder="1" applyAlignment="1">
      <alignment horizontal="center" vertical="center" wrapText="1"/>
    </xf>
    <xf numFmtId="0" fontId="4" fillId="0" borderId="34" xfId="0" applyFont="1" applyFill="1" applyBorder="1" applyAlignment="1">
      <alignment horizontal="center" vertical="center"/>
    </xf>
    <xf numFmtId="0" fontId="4" fillId="0" borderId="35" xfId="0" applyFont="1" applyFill="1" applyBorder="1" applyAlignment="1">
      <alignment horizontal="center" vertical="center"/>
    </xf>
    <xf numFmtId="0" fontId="4" fillId="0" borderId="36" xfId="0" applyFont="1" applyFill="1" applyBorder="1" applyAlignment="1">
      <alignment horizontal="center" vertical="center"/>
    </xf>
    <xf numFmtId="0" fontId="4" fillId="0" borderId="9" xfId="0" applyFont="1" applyFill="1" applyBorder="1" applyAlignment="1">
      <alignment horizontal="center" vertical="center" wrapText="1"/>
    </xf>
    <xf numFmtId="0" fontId="4" fillId="0" borderId="31" xfId="0" applyFont="1" applyFill="1" applyBorder="1" applyAlignment="1">
      <alignment horizontal="center" vertical="center"/>
    </xf>
    <xf numFmtId="0" fontId="4" fillId="0" borderId="2" xfId="0" applyFont="1" applyFill="1" applyBorder="1" applyAlignment="1">
      <alignment horizontal="center" vertical="center"/>
    </xf>
    <xf numFmtId="0" fontId="34" fillId="0" borderId="9" xfId="0" applyFont="1" applyFill="1" applyBorder="1" applyAlignment="1">
      <alignment horizontal="center" vertical="center" wrapText="1"/>
    </xf>
    <xf numFmtId="178" fontId="4" fillId="0" borderId="9" xfId="0" applyNumberFormat="1" applyFont="1" applyFill="1" applyBorder="1" applyAlignment="1">
      <alignment horizontal="center" vertical="center" wrapText="1"/>
    </xf>
    <xf numFmtId="0" fontId="4" fillId="0" borderId="37" xfId="0" applyFont="1" applyFill="1" applyBorder="1" applyAlignment="1">
      <alignment horizontal="center" vertical="center" wrapText="1"/>
    </xf>
    <xf numFmtId="0" fontId="4" fillId="0" borderId="38" xfId="0" applyFont="1" applyFill="1" applyBorder="1" applyAlignment="1">
      <alignment horizontal="center" vertical="center"/>
    </xf>
    <xf numFmtId="0" fontId="4" fillId="0" borderId="39" xfId="0" applyFont="1" applyFill="1" applyBorder="1" applyAlignment="1">
      <alignment horizontal="center" vertical="center" wrapText="1"/>
    </xf>
    <xf numFmtId="0" fontId="4" fillId="0" borderId="40" xfId="0" applyFont="1" applyFill="1" applyBorder="1" applyAlignment="1">
      <alignment horizontal="center" vertical="center" wrapText="1"/>
    </xf>
    <xf numFmtId="0" fontId="4" fillId="0" borderId="41" xfId="0" applyFont="1" applyFill="1" applyBorder="1" applyAlignment="1">
      <alignment horizontal="center" vertical="center"/>
    </xf>
    <xf numFmtId="178" fontId="4" fillId="0" borderId="41" xfId="0" applyNumberFormat="1" applyFont="1" applyFill="1" applyBorder="1" applyAlignment="1">
      <alignment horizontal="center" vertical="center" wrapText="1"/>
    </xf>
    <xf numFmtId="0" fontId="4" fillId="0" borderId="41" xfId="0" applyFont="1" applyFill="1" applyBorder="1" applyAlignment="1">
      <alignment horizontal="center" vertical="center" wrapText="1"/>
    </xf>
    <xf numFmtId="0" fontId="4" fillId="0" borderId="42" xfId="0" applyFont="1" applyFill="1" applyBorder="1" applyAlignment="1">
      <alignment horizontal="center" vertical="center" wrapText="1"/>
    </xf>
    <xf numFmtId="0" fontId="4" fillId="0" borderId="37" xfId="0" applyFont="1" applyFill="1" applyBorder="1" applyAlignment="1">
      <alignment horizontal="center" vertical="center"/>
    </xf>
    <xf numFmtId="0" fontId="4" fillId="0" borderId="43" xfId="0" applyFont="1" applyFill="1" applyBorder="1" applyAlignment="1">
      <alignment horizontal="center" vertical="center" wrapText="1"/>
    </xf>
    <xf numFmtId="0" fontId="5" fillId="0" borderId="23" xfId="0" applyFont="1" applyFill="1" applyBorder="1" applyAlignment="1">
      <alignment horizontal="center" vertical="center"/>
    </xf>
    <xf numFmtId="0" fontId="4" fillId="0" borderId="24" xfId="0" applyFont="1" applyFill="1" applyBorder="1" applyAlignment="1" applyProtection="1">
      <alignment horizontal="left" vertical="center" wrapText="1"/>
      <protection locked="0"/>
    </xf>
    <xf numFmtId="177" fontId="15" fillId="0" borderId="7" xfId="1" applyNumberFormat="1" applyFont="1" applyFill="1" applyBorder="1" applyAlignment="1">
      <alignment horizontal="center" vertical="center"/>
    </xf>
    <xf numFmtId="0" fontId="4" fillId="0" borderId="25" xfId="0" applyFont="1" applyFill="1" applyBorder="1" applyAlignment="1">
      <alignment horizontal="center" vertical="center"/>
    </xf>
    <xf numFmtId="0" fontId="38" fillId="0" borderId="14" xfId="0" applyFont="1" applyFill="1" applyBorder="1" applyAlignment="1" applyProtection="1">
      <alignment horizontal="center" vertical="center"/>
      <protection locked="0"/>
    </xf>
    <xf numFmtId="0" fontId="4" fillId="0" borderId="26" xfId="0" applyFont="1" applyFill="1" applyBorder="1" applyAlignment="1">
      <alignment horizontal="center" vertical="center"/>
    </xf>
    <xf numFmtId="0" fontId="5" fillId="0" borderId="27" xfId="0" applyFont="1" applyFill="1" applyBorder="1" applyAlignment="1">
      <alignment horizontal="center" vertical="center"/>
    </xf>
    <xf numFmtId="0" fontId="4" fillId="0" borderId="29" xfId="0" applyFont="1" applyFill="1" applyBorder="1" applyAlignment="1" applyProtection="1">
      <alignment horizontal="left" vertical="center" wrapText="1"/>
      <protection locked="0"/>
    </xf>
    <xf numFmtId="0" fontId="4" fillId="0" borderId="30" xfId="0" applyFont="1" applyFill="1" applyBorder="1" applyAlignment="1">
      <alignment horizontal="center" vertical="center"/>
    </xf>
    <xf numFmtId="177" fontId="15" fillId="0" borderId="14" xfId="1" applyNumberFormat="1" applyFont="1" applyFill="1" applyBorder="1" applyAlignment="1">
      <alignment horizontal="center" vertical="center"/>
    </xf>
    <xf numFmtId="177" fontId="39" fillId="0" borderId="14" xfId="1" quotePrefix="1" applyNumberFormat="1" applyFont="1" applyFill="1" applyBorder="1" applyAlignment="1" applyProtection="1">
      <alignment horizontal="center" vertical="center"/>
      <protection locked="0"/>
    </xf>
    <xf numFmtId="0" fontId="40" fillId="0" borderId="13" xfId="0" applyFont="1" applyFill="1" applyBorder="1" applyAlignment="1" applyProtection="1">
      <alignment horizontal="left" vertical="center"/>
      <protection locked="0"/>
    </xf>
    <xf numFmtId="0" fontId="39" fillId="0" borderId="28" xfId="0" applyFont="1" applyFill="1" applyBorder="1" applyAlignment="1">
      <alignment vertical="center"/>
    </xf>
    <xf numFmtId="0" fontId="15" fillId="0" borderId="0" xfId="0" applyFont="1" applyFill="1" applyAlignment="1">
      <alignment horizontal="left" vertical="center"/>
    </xf>
    <xf numFmtId="0" fontId="18" fillId="0" borderId="44" xfId="0" applyFont="1" applyFill="1" applyBorder="1" applyAlignment="1" applyProtection="1">
      <alignment horizontal="center" vertical="center"/>
      <protection locked="0"/>
    </xf>
    <xf numFmtId="0" fontId="31" fillId="0" borderId="45" xfId="0" applyFont="1" applyFill="1" applyBorder="1" applyAlignment="1">
      <alignment vertical="center"/>
    </xf>
    <xf numFmtId="0" fontId="14" fillId="0" borderId="46" xfId="0" applyFont="1" applyFill="1" applyBorder="1" applyAlignment="1">
      <alignment horizontal="left" vertical="center"/>
    </xf>
    <xf numFmtId="0" fontId="14" fillId="0" borderId="47" xfId="0" applyFont="1" applyFill="1" applyBorder="1" applyAlignment="1">
      <alignment horizontal="center" vertical="center"/>
    </xf>
    <xf numFmtId="0" fontId="14" fillId="0" borderId="48" xfId="0" applyFont="1" applyFill="1" applyBorder="1" applyAlignment="1">
      <alignment horizontal="center" vertical="center"/>
    </xf>
    <xf numFmtId="0" fontId="4" fillId="0" borderId="49" xfId="0" applyFont="1" applyFill="1" applyBorder="1" applyAlignment="1">
      <alignment horizontal="center" vertical="center"/>
    </xf>
    <xf numFmtId="0" fontId="4" fillId="0" borderId="50" xfId="0" applyFont="1" applyFill="1" applyBorder="1" applyAlignment="1">
      <alignment horizontal="center" vertical="center"/>
    </xf>
    <xf numFmtId="0" fontId="4" fillId="0" borderId="51" xfId="0" applyFont="1" applyFill="1" applyBorder="1" applyAlignment="1">
      <alignment horizontal="center" vertical="center" wrapText="1"/>
    </xf>
    <xf numFmtId="0" fontId="4" fillId="0" borderId="52" xfId="0" applyFont="1" applyFill="1" applyBorder="1" applyAlignment="1">
      <alignment horizontal="center" vertical="center"/>
    </xf>
    <xf numFmtId="0" fontId="4" fillId="0" borderId="53" xfId="0" applyFont="1" applyFill="1" applyBorder="1" applyAlignment="1">
      <alignment horizontal="center" vertical="center" wrapText="1"/>
    </xf>
    <xf numFmtId="0" fontId="4" fillId="0" borderId="54" xfId="0" applyFont="1" applyFill="1" applyBorder="1" applyAlignment="1">
      <alignment horizontal="center" vertical="center" wrapText="1"/>
    </xf>
    <xf numFmtId="0" fontId="34" fillId="0" borderId="51" xfId="0" applyFont="1" applyFill="1" applyBorder="1" applyAlignment="1">
      <alignment horizontal="center" vertical="center"/>
    </xf>
    <xf numFmtId="0" fontId="34" fillId="0" borderId="51" xfId="0" applyFont="1" applyFill="1" applyBorder="1" applyAlignment="1">
      <alignment horizontal="center" vertical="center" wrapText="1"/>
    </xf>
    <xf numFmtId="0" fontId="4" fillId="0" borderId="51" xfId="0" applyFont="1" applyFill="1" applyBorder="1" applyAlignment="1">
      <alignment horizontal="center" vertical="center"/>
    </xf>
    <xf numFmtId="178" fontId="4" fillId="0" borderId="51" xfId="0" applyNumberFormat="1" applyFont="1" applyFill="1" applyBorder="1" applyAlignment="1">
      <alignment horizontal="center" vertical="center" wrapText="1"/>
    </xf>
    <xf numFmtId="0" fontId="39" fillId="0" borderId="11" xfId="0" applyFont="1" applyFill="1" applyBorder="1" applyAlignment="1" applyProtection="1">
      <alignment horizontal="center" vertical="center"/>
      <protection locked="0"/>
    </xf>
    <xf numFmtId="0" fontId="39" fillId="0" borderId="12" xfId="0" applyFont="1" applyFill="1" applyBorder="1" applyAlignment="1" applyProtection="1">
      <alignment horizontal="center" vertical="center"/>
      <protection locked="0"/>
    </xf>
    <xf numFmtId="0" fontId="39" fillId="0" borderId="5" xfId="0" applyFont="1" applyFill="1" applyBorder="1" applyAlignment="1" applyProtection="1">
      <alignment horizontal="left" vertical="center" wrapText="1"/>
      <protection locked="0"/>
    </xf>
    <xf numFmtId="177" fontId="39" fillId="0" borderId="7" xfId="1" quotePrefix="1" applyNumberFormat="1" applyFont="1" applyFill="1" applyBorder="1" applyAlignment="1" applyProtection="1">
      <alignment horizontal="center" vertical="center"/>
      <protection locked="0"/>
    </xf>
    <xf numFmtId="0" fontId="4" fillId="0" borderId="12" xfId="0" applyFont="1" applyFill="1" applyBorder="1" applyAlignment="1">
      <alignment horizontal="center" vertical="center"/>
    </xf>
    <xf numFmtId="177" fontId="4" fillId="0" borderId="7" xfId="1" quotePrefix="1" applyNumberFormat="1" applyFont="1" applyFill="1" applyBorder="1" applyAlignment="1" applyProtection="1">
      <alignment horizontal="center" vertical="center"/>
      <protection locked="0"/>
    </xf>
    <xf numFmtId="0" fontId="38" fillId="0" borderId="7" xfId="0" applyFont="1" applyFill="1" applyBorder="1" applyAlignment="1" applyProtection="1">
      <alignment horizontal="center" vertical="center"/>
      <protection locked="0"/>
    </xf>
    <xf numFmtId="0" fontId="35" fillId="0" borderId="7" xfId="0" applyFont="1" applyFill="1" applyBorder="1" applyAlignment="1" applyProtection="1">
      <alignment horizontal="center" vertical="center"/>
      <protection locked="0"/>
    </xf>
    <xf numFmtId="0" fontId="39" fillId="0" borderId="6" xfId="0" applyFont="1" applyFill="1" applyBorder="1" applyAlignment="1" applyProtection="1">
      <alignment horizontal="center" vertical="center"/>
      <protection locked="0"/>
    </xf>
    <xf numFmtId="0" fontId="39" fillId="0" borderId="28" xfId="0" applyFont="1" applyFill="1" applyBorder="1" applyAlignment="1" applyProtection="1">
      <alignment horizontal="center" vertical="center"/>
      <protection locked="0"/>
    </xf>
    <xf numFmtId="0" fontId="39" fillId="0" borderId="13" xfId="0" applyFont="1" applyFill="1" applyBorder="1" applyAlignment="1" applyProtection="1">
      <alignment horizontal="left" vertical="center" wrapText="1"/>
      <protection locked="0"/>
    </xf>
    <xf numFmtId="0" fontId="4" fillId="0" borderId="28" xfId="0" applyFont="1" applyFill="1" applyBorder="1" applyAlignment="1">
      <alignment horizontal="center" vertical="center"/>
    </xf>
    <xf numFmtId="177" fontId="4" fillId="0" borderId="14" xfId="1" quotePrefix="1" applyNumberFormat="1" applyFont="1" applyFill="1" applyBorder="1" applyAlignment="1" applyProtection="1">
      <alignment horizontal="center" vertical="center"/>
      <protection locked="0"/>
    </xf>
    <xf numFmtId="0" fontId="35" fillId="0" borderId="14" xfId="0" applyFont="1" applyFill="1" applyBorder="1" applyAlignment="1" applyProtection="1">
      <alignment horizontal="center" vertical="center"/>
      <protection locked="0"/>
    </xf>
    <xf numFmtId="177" fontId="39" fillId="0" borderId="14" xfId="1" applyNumberFormat="1" applyFont="1" applyFill="1" applyBorder="1" applyAlignment="1" applyProtection="1">
      <alignment horizontal="center" vertical="center"/>
      <protection locked="0"/>
    </xf>
    <xf numFmtId="0" fontId="39" fillId="0" borderId="13" xfId="0" applyFont="1" applyFill="1" applyBorder="1" applyAlignment="1" applyProtection="1">
      <alignment horizontal="center" vertical="center"/>
      <protection locked="0"/>
    </xf>
    <xf numFmtId="0" fontId="5" fillId="0" borderId="0" xfId="0" applyFont="1"/>
    <xf numFmtId="0" fontId="22" fillId="0" borderId="0" xfId="0" applyFont="1"/>
    <xf numFmtId="0" fontId="20" fillId="0" borderId="0" xfId="0" applyFont="1" applyBorder="1" applyAlignment="1">
      <alignment vertical="center"/>
    </xf>
    <xf numFmtId="0" fontId="17" fillId="0" borderId="0" xfId="0" applyFont="1" applyBorder="1" applyAlignment="1">
      <alignment vertical="center"/>
    </xf>
    <xf numFmtId="0" fontId="17" fillId="0" borderId="12" xfId="0" applyFont="1" applyBorder="1" applyAlignment="1">
      <alignment vertical="center"/>
    </xf>
    <xf numFmtId="0" fontId="20" fillId="0" borderId="12" xfId="0" applyFont="1" applyBorder="1" applyAlignment="1">
      <alignment vertical="center"/>
    </xf>
    <xf numFmtId="176" fontId="15" fillId="0" borderId="6" xfId="3" applyNumberFormat="1" applyFont="1" applyBorder="1" applyAlignment="1">
      <alignment horizontal="center" vertical="center" shrinkToFit="1"/>
    </xf>
    <xf numFmtId="0" fontId="4" fillId="0" borderId="13" xfId="3" applyFont="1" applyBorder="1" applyAlignment="1">
      <alignment horizontal="center" vertical="center"/>
    </xf>
    <xf numFmtId="0" fontId="16" fillId="0" borderId="11" xfId="3" applyFont="1" applyBorder="1" applyAlignment="1">
      <alignment horizontal="right" vertical="center"/>
    </xf>
    <xf numFmtId="0" fontId="4" fillId="0" borderId="55" xfId="0" applyFont="1" applyFill="1" applyBorder="1" applyAlignment="1">
      <alignment horizontal="center" vertical="center" wrapText="1"/>
    </xf>
    <xf numFmtId="0" fontId="4" fillId="0" borderId="56" xfId="0" applyFont="1" applyFill="1" applyBorder="1" applyAlignment="1">
      <alignment horizontal="center" vertical="center" wrapText="1"/>
    </xf>
    <xf numFmtId="0" fontId="4" fillId="0" borderId="11" xfId="0" applyFont="1" applyFill="1" applyBorder="1" applyAlignment="1" applyProtection="1">
      <alignment horizontal="center" vertical="center"/>
      <protection locked="0"/>
    </xf>
    <xf numFmtId="0" fontId="4" fillId="0" borderId="12" xfId="0" applyFont="1" applyFill="1" applyBorder="1" applyAlignment="1" applyProtection="1">
      <alignment horizontal="center" vertical="center"/>
      <protection locked="0"/>
    </xf>
    <xf numFmtId="177" fontId="4" fillId="0" borderId="23" xfId="1" quotePrefix="1" applyNumberFormat="1" applyFont="1" applyFill="1" applyBorder="1" applyAlignment="1" applyProtection="1">
      <alignment horizontal="center" vertical="center"/>
      <protection locked="0"/>
    </xf>
    <xf numFmtId="0" fontId="14" fillId="0" borderId="14" xfId="0" applyFont="1" applyFill="1" applyBorder="1" applyAlignment="1" applyProtection="1">
      <alignment horizontal="center" vertical="center"/>
      <protection locked="0"/>
    </xf>
    <xf numFmtId="0" fontId="14" fillId="0" borderId="23" xfId="0" applyFont="1" applyFill="1" applyBorder="1" applyAlignment="1" applyProtection="1">
      <alignment horizontal="center" vertical="center"/>
      <protection locked="0"/>
    </xf>
    <xf numFmtId="0" fontId="14" fillId="0" borderId="24" xfId="0" applyFont="1" applyFill="1" applyBorder="1" applyAlignment="1" applyProtection="1">
      <alignment horizontal="center" vertical="center"/>
      <protection locked="0"/>
    </xf>
    <xf numFmtId="0" fontId="4" fillId="0" borderId="6" xfId="0" applyFont="1" applyFill="1" applyBorder="1" applyAlignment="1" applyProtection="1">
      <alignment horizontal="center" vertical="center"/>
      <protection locked="0"/>
    </xf>
    <xf numFmtId="0" fontId="4" fillId="0" borderId="28" xfId="0" applyFont="1" applyFill="1" applyBorder="1" applyAlignment="1" applyProtection="1">
      <alignment horizontal="center" vertical="center"/>
      <protection locked="0"/>
    </xf>
    <xf numFmtId="177" fontId="4" fillId="0" borderId="27" xfId="1" quotePrefix="1" applyNumberFormat="1" applyFont="1" applyFill="1" applyBorder="1" applyAlignment="1" applyProtection="1">
      <alignment horizontal="center" vertical="center"/>
      <protection locked="0"/>
    </xf>
    <xf numFmtId="0" fontId="14" fillId="0" borderId="27" xfId="0" applyFont="1" applyFill="1" applyBorder="1" applyAlignment="1" applyProtection="1">
      <alignment horizontal="center" vertical="center"/>
      <protection locked="0"/>
    </xf>
    <xf numFmtId="0" fontId="14" fillId="0" borderId="29" xfId="0" applyFont="1" applyFill="1" applyBorder="1" applyAlignment="1" applyProtection="1">
      <alignment horizontal="center" vertical="center"/>
      <protection locked="0"/>
    </xf>
    <xf numFmtId="0" fontId="4" fillId="0" borderId="13" xfId="0" applyFont="1" applyFill="1" applyBorder="1" applyAlignment="1" applyProtection="1">
      <alignment horizontal="center" vertical="center"/>
      <protection locked="0"/>
    </xf>
    <xf numFmtId="0" fontId="4" fillId="0" borderId="10" xfId="0" applyFont="1" applyFill="1" applyBorder="1" applyAlignment="1">
      <alignment vertical="center"/>
    </xf>
    <xf numFmtId="0" fontId="4" fillId="0" borderId="9" xfId="0" quotePrefix="1" applyFont="1" applyFill="1" applyBorder="1" applyAlignment="1">
      <alignment horizontal="center" vertical="center" wrapText="1"/>
    </xf>
    <xf numFmtId="177" fontId="42" fillId="0" borderId="7" xfId="1" quotePrefix="1" applyNumberFormat="1" applyFont="1" applyFill="1" applyBorder="1" applyAlignment="1">
      <alignment horizontal="center" vertical="center"/>
    </xf>
    <xf numFmtId="177" fontId="42" fillId="0" borderId="23" xfId="1" quotePrefix="1" applyNumberFormat="1" applyFont="1" applyFill="1" applyBorder="1" applyAlignment="1" applyProtection="1">
      <alignment horizontal="center" vertical="center"/>
      <protection locked="0"/>
    </xf>
    <xf numFmtId="179" fontId="43" fillId="0" borderId="7" xfId="1" applyNumberFormat="1" applyFont="1" applyFill="1" applyBorder="1" applyAlignment="1">
      <alignment horizontal="center" vertical="center"/>
    </xf>
    <xf numFmtId="180" fontId="43" fillId="0" borderId="7" xfId="1" applyNumberFormat="1" applyFont="1" applyFill="1" applyBorder="1" applyAlignment="1">
      <alignment horizontal="center" vertical="center"/>
    </xf>
    <xf numFmtId="0" fontId="5" fillId="0" borderId="57" xfId="0" applyFont="1" applyFill="1" applyBorder="1" applyAlignment="1">
      <alignment horizontal="center" vertical="center"/>
    </xf>
    <xf numFmtId="0" fontId="4" fillId="0" borderId="17" xfId="0" applyFont="1" applyFill="1" applyBorder="1" applyAlignment="1" applyProtection="1">
      <alignment horizontal="center" vertical="center"/>
      <protection locked="0"/>
    </xf>
    <xf numFmtId="0" fontId="4" fillId="0" borderId="58" xfId="0" applyFont="1" applyFill="1" applyBorder="1" applyAlignment="1" applyProtection="1">
      <alignment horizontal="center" vertical="center"/>
      <protection locked="0"/>
    </xf>
    <xf numFmtId="0" fontId="4" fillId="0" borderId="59" xfId="0" applyFont="1" applyFill="1" applyBorder="1" applyAlignment="1" applyProtection="1">
      <alignment horizontal="left" vertical="center" wrapText="1"/>
      <protection locked="0"/>
    </xf>
    <xf numFmtId="177" fontId="4" fillId="0" borderId="57" xfId="1" quotePrefix="1" applyNumberFormat="1" applyFont="1" applyFill="1" applyBorder="1" applyAlignment="1" applyProtection="1">
      <alignment horizontal="center" vertical="center"/>
      <protection locked="0"/>
    </xf>
    <xf numFmtId="177" fontId="4" fillId="0" borderId="19" xfId="1" quotePrefix="1" applyNumberFormat="1" applyFont="1" applyFill="1" applyBorder="1" applyAlignment="1" applyProtection="1">
      <alignment horizontal="center" vertical="center"/>
      <protection locked="0"/>
    </xf>
    <xf numFmtId="177" fontId="42" fillId="0" borderId="19" xfId="1" quotePrefix="1" applyNumberFormat="1" applyFont="1" applyFill="1" applyBorder="1" applyAlignment="1">
      <alignment horizontal="center" vertical="center"/>
    </xf>
    <xf numFmtId="180" fontId="43" fillId="0" borderId="19" xfId="1" applyNumberFormat="1" applyFont="1" applyFill="1" applyBorder="1" applyAlignment="1">
      <alignment horizontal="center" vertical="center"/>
    </xf>
    <xf numFmtId="0" fontId="4" fillId="0" borderId="60" xfId="0" applyFont="1" applyFill="1" applyBorder="1" applyAlignment="1">
      <alignment horizontal="center" vertical="center"/>
    </xf>
    <xf numFmtId="177" fontId="42" fillId="0" borderId="57" xfId="1" quotePrefix="1" applyNumberFormat="1" applyFont="1" applyFill="1" applyBorder="1" applyAlignment="1" applyProtection="1">
      <alignment horizontal="center" vertical="center"/>
      <protection locked="0"/>
    </xf>
    <xf numFmtId="0" fontId="14" fillId="0" borderId="19" xfId="0" applyFont="1" applyFill="1" applyBorder="1" applyAlignment="1" applyProtection="1">
      <alignment horizontal="center" vertical="center"/>
      <protection locked="0"/>
    </xf>
    <xf numFmtId="179" fontId="43" fillId="0" borderId="19" xfId="1" applyNumberFormat="1" applyFont="1" applyFill="1" applyBorder="1" applyAlignment="1">
      <alignment horizontal="center" vertical="center"/>
    </xf>
    <xf numFmtId="0" fontId="4" fillId="0" borderId="61" xfId="0" applyFont="1" applyFill="1" applyBorder="1" applyAlignment="1">
      <alignment horizontal="center" vertical="center"/>
    </xf>
    <xf numFmtId="0" fontId="14" fillId="0" borderId="57" xfId="0" applyFont="1" applyFill="1" applyBorder="1" applyAlignment="1" applyProtection="1">
      <alignment horizontal="center" vertical="center"/>
      <protection locked="0"/>
    </xf>
    <xf numFmtId="0" fontId="14" fillId="0" borderId="59" xfId="0" applyFont="1" applyFill="1" applyBorder="1" applyAlignment="1" applyProtection="1">
      <alignment horizontal="center" vertical="center"/>
      <protection locked="0"/>
    </xf>
    <xf numFmtId="49" fontId="19" fillId="0" borderId="0" xfId="0" applyNumberFormat="1" applyFont="1" applyBorder="1" applyAlignment="1">
      <alignment vertical="center" shrinkToFit="1"/>
    </xf>
    <xf numFmtId="0" fontId="5" fillId="0" borderId="0" xfId="0" applyFont="1" applyBorder="1" applyAlignment="1">
      <alignment vertical="center" shrinkToFit="1"/>
    </xf>
    <xf numFmtId="49" fontId="7" fillId="0" borderId="9" xfId="0" applyNumberFormat="1" applyFont="1" applyBorder="1" applyAlignment="1">
      <alignment horizontal="center" vertical="center" wrapText="1"/>
    </xf>
    <xf numFmtId="49" fontId="7" fillId="0" borderId="0" xfId="0" applyNumberFormat="1" applyFont="1" applyBorder="1" applyAlignment="1">
      <alignment vertical="center"/>
    </xf>
    <xf numFmtId="49" fontId="19" fillId="0" borderId="0" xfId="0" applyNumberFormat="1" applyFont="1" applyBorder="1" applyAlignment="1">
      <alignment horizontal="center" vertical="center"/>
    </xf>
    <xf numFmtId="0" fontId="20" fillId="0" borderId="0" xfId="0" applyFont="1" applyBorder="1" applyAlignment="1">
      <alignment horizontal="center" vertical="center"/>
    </xf>
    <xf numFmtId="49" fontId="7" fillId="0" borderId="12" xfId="0" applyNumberFormat="1" applyFont="1" applyBorder="1" applyAlignment="1">
      <alignment vertical="center"/>
    </xf>
    <xf numFmtId="49" fontId="7" fillId="0" borderId="0" xfId="0" applyNumberFormat="1" applyFont="1" applyBorder="1" applyAlignment="1">
      <alignment vertical="center" shrinkToFit="1"/>
    </xf>
    <xf numFmtId="0" fontId="19" fillId="0" borderId="0" xfId="0" applyFont="1" applyBorder="1" applyAlignment="1">
      <alignment vertical="center" shrinkToFit="1"/>
    </xf>
    <xf numFmtId="49" fontId="7" fillId="0" borderId="12" xfId="0" applyNumberFormat="1" applyFont="1" applyBorder="1" applyAlignment="1">
      <alignment vertical="center" shrinkToFit="1"/>
    </xf>
    <xf numFmtId="49" fontId="19" fillId="0" borderId="12" xfId="0" applyNumberFormat="1" applyFont="1" applyBorder="1" applyAlignment="1">
      <alignment horizontal="center" vertical="center" shrinkToFit="1"/>
    </xf>
    <xf numFmtId="0" fontId="5" fillId="0" borderId="12" xfId="0" applyFont="1" applyBorder="1" applyAlignment="1">
      <alignment vertical="center"/>
    </xf>
    <xf numFmtId="0" fontId="5" fillId="0" borderId="3" xfId="4" applyFont="1" applyBorder="1" applyAlignment="1">
      <alignment horizontal="left" vertical="center" shrinkToFit="1"/>
    </xf>
    <xf numFmtId="0" fontId="5" fillId="0" borderId="2" xfId="4" applyFont="1" applyBorder="1" applyAlignment="1">
      <alignment horizontal="left" vertical="center" shrinkToFit="1"/>
    </xf>
    <xf numFmtId="0" fontId="5" fillId="0" borderId="5" xfId="4" applyFont="1" applyBorder="1" applyAlignment="1">
      <alignment horizontal="left" vertical="center" shrinkToFit="1"/>
    </xf>
    <xf numFmtId="0" fontId="5" fillId="0" borderId="11" xfId="4" applyFont="1" applyBorder="1" applyAlignment="1">
      <alignment horizontal="left" vertical="center" shrinkToFit="1"/>
    </xf>
    <xf numFmtId="0" fontId="5" fillId="0" borderId="4" xfId="4" applyFont="1" applyBorder="1" applyAlignment="1">
      <alignment horizontal="center" vertical="center" textRotation="255" shrinkToFit="1"/>
    </xf>
    <xf numFmtId="0" fontId="5" fillId="0" borderId="7" xfId="4" applyFont="1" applyBorder="1" applyAlignment="1">
      <alignment horizontal="center" vertical="center" textRotation="255" shrinkToFit="1"/>
    </xf>
    <xf numFmtId="49" fontId="7" fillId="0" borderId="4" xfId="0" applyNumberFormat="1" applyFont="1" applyBorder="1" applyAlignment="1">
      <alignment vertical="center"/>
    </xf>
    <xf numFmtId="49" fontId="7" fillId="0" borderId="9" xfId="0" applyNumberFormat="1" applyFont="1" applyBorder="1" applyAlignment="1">
      <alignment vertical="center"/>
    </xf>
    <xf numFmtId="49" fontId="7" fillId="0" borderId="4" xfId="0" applyNumberFormat="1" applyFont="1" applyFill="1" applyBorder="1" applyAlignment="1">
      <alignment vertical="top" textRotation="255"/>
    </xf>
    <xf numFmtId="49" fontId="7" fillId="0" borderId="9" xfId="0" applyNumberFormat="1" applyFont="1" applyFill="1" applyBorder="1" applyAlignment="1">
      <alignment vertical="top" textRotation="255"/>
    </xf>
    <xf numFmtId="0" fontId="5" fillId="0" borderId="9" xfId="0" applyFont="1" applyBorder="1" applyAlignment="1"/>
    <xf numFmtId="0" fontId="5" fillId="0" borderId="7" xfId="0" applyFont="1" applyBorder="1" applyAlignment="1"/>
    <xf numFmtId="49" fontId="7" fillId="0" borderId="8" xfId="0" applyNumberFormat="1" applyFont="1" applyFill="1" applyBorder="1" applyAlignment="1">
      <alignment vertical="center"/>
    </xf>
    <xf numFmtId="0" fontId="7" fillId="0" borderId="10" xfId="0" applyFont="1" applyBorder="1" applyAlignment="1"/>
    <xf numFmtId="49" fontId="7" fillId="0" borderId="4" xfId="0" applyNumberFormat="1" applyFont="1" applyBorder="1" applyAlignment="1">
      <alignment vertical="center" wrapText="1"/>
    </xf>
    <xf numFmtId="49" fontId="7" fillId="0" borderId="9" xfId="0" applyNumberFormat="1" applyFont="1" applyBorder="1" applyAlignment="1">
      <alignment vertical="center" wrapText="1"/>
    </xf>
    <xf numFmtId="0" fontId="4" fillId="0" borderId="3" xfId="3" applyFont="1" applyBorder="1" applyAlignment="1">
      <alignment horizontal="center" vertical="center" wrapText="1" shrinkToFit="1"/>
    </xf>
    <xf numFmtId="0" fontId="4" fillId="0" borderId="1" xfId="3" applyFont="1" applyBorder="1" applyAlignment="1">
      <alignment horizontal="center" vertical="center" shrinkToFit="1"/>
    </xf>
    <xf numFmtId="0" fontId="4" fillId="0" borderId="2" xfId="3" applyFont="1" applyBorder="1" applyAlignment="1">
      <alignment horizontal="center" vertical="center" shrinkToFit="1"/>
    </xf>
    <xf numFmtId="0" fontId="4" fillId="0" borderId="5" xfId="3" applyFont="1" applyBorder="1" applyAlignment="1">
      <alignment horizontal="center" vertical="center" shrinkToFit="1"/>
    </xf>
    <xf numFmtId="0" fontId="4" fillId="0" borderId="12" xfId="3" applyFont="1" applyBorder="1" applyAlignment="1">
      <alignment horizontal="center" vertical="center" shrinkToFit="1"/>
    </xf>
    <xf numFmtId="0" fontId="4" fillId="0" borderId="11" xfId="3" applyFont="1" applyBorder="1" applyAlignment="1">
      <alignment horizontal="center" vertical="center" shrinkToFit="1"/>
    </xf>
    <xf numFmtId="0" fontId="5" fillId="0" borderId="0" xfId="0" applyFont="1" applyBorder="1" applyAlignment="1">
      <alignment vertical="center"/>
    </xf>
    <xf numFmtId="0" fontId="5" fillId="0" borderId="3" xfId="4" applyFont="1" applyBorder="1" applyAlignment="1">
      <alignment horizontal="center" vertical="center" shrinkToFit="1"/>
    </xf>
    <xf numFmtId="0" fontId="5" fillId="0" borderId="1" xfId="4" applyFont="1" applyBorder="1" applyAlignment="1">
      <alignment horizontal="center" vertical="center" shrinkToFit="1"/>
    </xf>
    <xf numFmtId="0" fontId="5" fillId="0" borderId="2" xfId="4" applyFont="1" applyBorder="1" applyAlignment="1">
      <alignment horizontal="center" vertical="center" shrinkToFit="1"/>
    </xf>
    <xf numFmtId="0" fontId="5" fillId="0" borderId="5" xfId="4" applyFont="1" applyBorder="1" applyAlignment="1">
      <alignment horizontal="center" vertical="center" shrinkToFit="1"/>
    </xf>
    <xf numFmtId="0" fontId="5" fillId="0" borderId="12" xfId="4" applyFont="1" applyBorder="1" applyAlignment="1">
      <alignment horizontal="center" vertical="center" shrinkToFit="1"/>
    </xf>
    <xf numFmtId="0" fontId="5" fillId="0" borderId="11" xfId="4" applyFont="1" applyBorder="1" applyAlignment="1">
      <alignment horizontal="center" vertical="center" shrinkToFit="1"/>
    </xf>
    <xf numFmtId="49" fontId="7" fillId="0" borderId="3" xfId="0" applyNumberFormat="1" applyFont="1" applyFill="1" applyBorder="1" applyAlignment="1">
      <alignment horizontal="center" vertical="center" shrinkToFit="1"/>
    </xf>
    <xf numFmtId="0" fontId="7" fillId="0" borderId="2" xfId="0" applyFont="1" applyBorder="1" applyAlignment="1"/>
    <xf numFmtId="49" fontId="7" fillId="0" borderId="5" xfId="0" applyNumberFormat="1" applyFont="1" applyFill="1" applyBorder="1" applyAlignment="1">
      <alignment horizontal="center" vertical="center"/>
    </xf>
    <xf numFmtId="0" fontId="7" fillId="0" borderId="11" xfId="0" applyFont="1" applyBorder="1" applyAlignment="1"/>
    <xf numFmtId="49" fontId="36" fillId="0" borderId="4" xfId="0" applyNumberFormat="1" applyFont="1" applyBorder="1" applyAlignment="1">
      <alignment vertical="center" wrapText="1"/>
    </xf>
    <xf numFmtId="49" fontId="36" fillId="0" borderId="9" xfId="0" applyNumberFormat="1" applyFont="1" applyBorder="1" applyAlignment="1">
      <alignment vertical="center" wrapText="1"/>
    </xf>
    <xf numFmtId="49" fontId="36" fillId="0" borderId="7" xfId="0" applyNumberFormat="1" applyFont="1" applyBorder="1" applyAlignment="1">
      <alignment vertical="center" wrapText="1"/>
    </xf>
    <xf numFmtId="49" fontId="19" fillId="0" borderId="1" xfId="0" applyNumberFormat="1" applyFont="1" applyBorder="1" applyAlignment="1">
      <alignment horizontal="left" vertical="center" shrinkToFit="1"/>
    </xf>
    <xf numFmtId="0" fontId="19" fillId="0" borderId="1" xfId="0" applyFont="1" applyBorder="1" applyAlignment="1">
      <alignment horizontal="left" vertical="center" shrinkToFit="1"/>
    </xf>
    <xf numFmtId="0" fontId="7" fillId="0" borderId="12" xfId="0" applyFont="1" applyBorder="1" applyAlignment="1">
      <alignment vertical="center" shrinkToFit="1"/>
    </xf>
    <xf numFmtId="49" fontId="19" fillId="0" borderId="12" xfId="0" applyNumberFormat="1" applyFont="1" applyBorder="1" applyAlignment="1">
      <alignment vertical="center" shrinkToFit="1"/>
    </xf>
    <xf numFmtId="0" fontId="20" fillId="0" borderId="12" xfId="0" applyFont="1" applyBorder="1" applyAlignment="1">
      <alignment vertical="center" shrinkToFit="1"/>
    </xf>
    <xf numFmtId="49" fontId="7" fillId="0" borderId="1" xfId="0" applyNumberFormat="1" applyFont="1" applyBorder="1" applyAlignment="1">
      <alignment vertical="center"/>
    </xf>
    <xf numFmtId="49" fontId="7" fillId="0" borderId="28" xfId="0" applyNumberFormat="1" applyFont="1" applyBorder="1" applyAlignment="1">
      <alignment horizontal="center" vertical="center"/>
    </xf>
    <xf numFmtId="49" fontId="7" fillId="0" borderId="3" xfId="0" applyNumberFormat="1" applyFont="1" applyFill="1" applyBorder="1" applyAlignment="1">
      <alignment vertical="center" shrinkToFit="1"/>
    </xf>
    <xf numFmtId="49" fontId="7" fillId="0" borderId="2" xfId="0" applyNumberFormat="1" applyFont="1" applyFill="1" applyBorder="1" applyAlignment="1">
      <alignment vertical="center" shrinkToFit="1"/>
    </xf>
    <xf numFmtId="49" fontId="7" fillId="0" borderId="5" xfId="0" applyNumberFormat="1" applyFont="1" applyFill="1" applyBorder="1" applyAlignment="1">
      <alignment horizontal="center" vertical="center" shrinkToFit="1"/>
    </xf>
    <xf numFmtId="49" fontId="7" fillId="0" borderId="11" xfId="0" applyNumberFormat="1" applyFont="1" applyFill="1" applyBorder="1" applyAlignment="1">
      <alignment horizontal="center" vertical="center" shrinkToFit="1"/>
    </xf>
    <xf numFmtId="49" fontId="7" fillId="0" borderId="4" xfId="0" applyNumberFormat="1" applyFont="1" applyBorder="1" applyAlignment="1">
      <alignment horizontal="center" vertical="center"/>
    </xf>
    <xf numFmtId="0" fontId="7" fillId="0" borderId="7" xfId="0" applyFont="1" applyBorder="1" applyAlignment="1">
      <alignment horizontal="center" vertical="center"/>
    </xf>
    <xf numFmtId="49" fontId="7" fillId="0" borderId="3" xfId="0" applyNumberFormat="1" applyFont="1" applyBorder="1" applyAlignment="1">
      <alignment horizontal="center" vertical="center"/>
    </xf>
    <xf numFmtId="0" fontId="7" fillId="0" borderId="1" xfId="0" applyFont="1" applyBorder="1" applyAlignment="1">
      <alignment horizontal="center" vertical="center"/>
    </xf>
    <xf numFmtId="49" fontId="7" fillId="0" borderId="13" xfId="0" applyNumberFormat="1" applyFont="1" applyBorder="1" applyAlignment="1">
      <alignment horizontal="center" vertical="center"/>
    </xf>
    <xf numFmtId="0" fontId="7" fillId="0" borderId="6" xfId="0" applyFont="1" applyBorder="1" applyAlignment="1">
      <alignment horizontal="center" vertical="center"/>
    </xf>
    <xf numFmtId="49" fontId="3" fillId="0" borderId="3" xfId="0" applyNumberFormat="1" applyFont="1" applyBorder="1" applyAlignment="1">
      <alignment horizontal="center" vertical="center"/>
    </xf>
    <xf numFmtId="49" fontId="3" fillId="0" borderId="2" xfId="0" applyNumberFormat="1" applyFont="1" applyBorder="1" applyAlignment="1">
      <alignment horizontal="center" vertical="center"/>
    </xf>
    <xf numFmtId="49" fontId="3" fillId="0" borderId="8" xfId="0" applyNumberFormat="1" applyFont="1" applyBorder="1" applyAlignment="1">
      <alignment horizontal="center" vertical="center"/>
    </xf>
    <xf numFmtId="49" fontId="3" fillId="0" borderId="10" xfId="0" applyNumberFormat="1" applyFont="1" applyBorder="1" applyAlignment="1">
      <alignment horizontal="center" vertical="center"/>
    </xf>
    <xf numFmtId="49" fontId="3" fillId="0" borderId="5" xfId="0" applyNumberFormat="1" applyFont="1" applyBorder="1" applyAlignment="1">
      <alignment horizontal="center" vertical="center"/>
    </xf>
    <xf numFmtId="49" fontId="3" fillId="0" borderId="11" xfId="0" applyNumberFormat="1" applyFont="1" applyBorder="1" applyAlignment="1">
      <alignment horizontal="center" vertical="center"/>
    </xf>
    <xf numFmtId="49" fontId="4" fillId="0" borderId="4" xfId="0" applyNumberFormat="1" applyFont="1" applyBorder="1" applyAlignment="1">
      <alignment horizontal="center" vertical="center"/>
    </xf>
    <xf numFmtId="49" fontId="4" fillId="0" borderId="9" xfId="0" applyNumberFormat="1" applyFont="1" applyBorder="1" applyAlignment="1">
      <alignment horizontal="center" vertical="center"/>
    </xf>
    <xf numFmtId="49" fontId="4" fillId="0" borderId="7" xfId="0" applyNumberFormat="1" applyFont="1" applyBorder="1" applyAlignment="1">
      <alignment horizontal="center" vertical="center"/>
    </xf>
    <xf numFmtId="49" fontId="3" fillId="0" borderId="3" xfId="0" quotePrefix="1" applyNumberFormat="1" applyFont="1" applyBorder="1" applyAlignment="1">
      <alignment horizontal="center" vertical="center" wrapText="1" shrinkToFit="1"/>
    </xf>
    <xf numFmtId="49" fontId="3" fillId="0" borderId="2" xfId="0" applyNumberFormat="1" applyFont="1" applyBorder="1" applyAlignment="1">
      <alignment horizontal="center" vertical="center" shrinkToFit="1"/>
    </xf>
    <xf numFmtId="49" fontId="3" fillId="0" borderId="8" xfId="0" applyNumberFormat="1" applyFont="1" applyBorder="1" applyAlignment="1">
      <alignment horizontal="center" vertical="center" shrinkToFit="1"/>
    </xf>
    <xf numFmtId="49" fontId="3" fillId="0" borderId="10" xfId="0" applyNumberFormat="1" applyFont="1" applyBorder="1" applyAlignment="1">
      <alignment horizontal="center" vertical="center" shrinkToFit="1"/>
    </xf>
    <xf numFmtId="49" fontId="3" fillId="0" borderId="5" xfId="0" applyNumberFormat="1" applyFont="1" applyBorder="1" applyAlignment="1">
      <alignment horizontal="center" vertical="center" shrinkToFit="1"/>
    </xf>
    <xf numFmtId="49" fontId="3" fillId="0" borderId="11" xfId="0" applyNumberFormat="1" applyFont="1" applyBorder="1" applyAlignment="1">
      <alignment horizontal="center" vertical="center" shrinkToFit="1"/>
    </xf>
    <xf numFmtId="0" fontId="4" fillId="0" borderId="0" xfId="0" applyFont="1" applyFill="1" applyBorder="1" applyAlignment="1">
      <alignment horizontal="left" vertical="center" shrinkToFit="1"/>
    </xf>
    <xf numFmtId="0" fontId="4" fillId="0" borderId="66" xfId="0" applyFont="1" applyFill="1" applyBorder="1" applyAlignment="1">
      <alignment horizontal="center" vertical="center" wrapText="1"/>
    </xf>
    <xf numFmtId="0" fontId="4" fillId="0" borderId="9" xfId="0" applyFont="1" applyFill="1" applyBorder="1" applyAlignment="1">
      <alignment horizontal="center" vertical="center" wrapText="1"/>
    </xf>
    <xf numFmtId="0" fontId="4" fillId="0" borderId="67" xfId="0" quotePrefix="1" applyFont="1" applyFill="1" applyBorder="1" applyAlignment="1">
      <alignment horizontal="center" vertical="center" wrapText="1"/>
    </xf>
    <xf numFmtId="0" fontId="4" fillId="0" borderId="55" xfId="0" applyFont="1" applyFill="1" applyBorder="1" applyAlignment="1">
      <alignment horizontal="center" vertical="center"/>
    </xf>
    <xf numFmtId="0" fontId="4" fillId="0" borderId="4" xfId="0" quotePrefix="1" applyFont="1" applyFill="1" applyBorder="1" applyAlignment="1">
      <alignment horizontal="center" vertical="center" wrapText="1"/>
    </xf>
    <xf numFmtId="0" fontId="4" fillId="0" borderId="4" xfId="0" applyFont="1" applyFill="1" applyBorder="1" applyAlignment="1">
      <alignment horizontal="center" vertical="center" wrapText="1"/>
    </xf>
    <xf numFmtId="0" fontId="4" fillId="0" borderId="9" xfId="0" applyFont="1" applyFill="1" applyBorder="1" applyAlignment="1">
      <alignment horizontal="center" vertical="center"/>
    </xf>
    <xf numFmtId="0" fontId="14" fillId="0" borderId="68" xfId="0" applyFont="1" applyFill="1" applyBorder="1" applyAlignment="1">
      <alignment horizontal="center" vertical="center" wrapText="1"/>
    </xf>
    <xf numFmtId="0" fontId="14" fillId="0" borderId="69" xfId="0" applyFont="1" applyFill="1" applyBorder="1" applyAlignment="1">
      <alignment horizontal="center" vertical="center" wrapText="1"/>
    </xf>
    <xf numFmtId="0" fontId="14" fillId="0" borderId="26" xfId="0" applyFont="1" applyFill="1" applyBorder="1" applyAlignment="1">
      <alignment horizontal="center" vertical="center"/>
    </xf>
    <xf numFmtId="0" fontId="14" fillId="0" borderId="70" xfId="0" applyFont="1" applyFill="1" applyBorder="1" applyAlignment="1">
      <alignment horizontal="center" vertical="center"/>
    </xf>
    <xf numFmtId="0" fontId="4" fillId="0" borderId="74" xfId="0" applyFont="1" applyFill="1" applyBorder="1" applyAlignment="1">
      <alignment horizontal="center" vertical="center" wrapText="1"/>
    </xf>
    <xf numFmtId="0" fontId="4" fillId="0" borderId="55" xfId="0" applyFont="1" applyFill="1" applyBorder="1" applyAlignment="1">
      <alignment horizontal="center" vertical="center" wrapText="1"/>
    </xf>
    <xf numFmtId="0" fontId="4" fillId="0" borderId="75" xfId="0" applyFont="1" applyFill="1" applyBorder="1" applyAlignment="1">
      <alignment horizontal="center" vertical="center" wrapText="1"/>
    </xf>
    <xf numFmtId="0" fontId="4" fillId="0" borderId="0" xfId="0" applyFont="1" applyFill="1" applyBorder="1" applyAlignment="1">
      <alignment horizontal="center" vertical="center" wrapText="1"/>
    </xf>
    <xf numFmtId="0" fontId="4" fillId="0" borderId="12" xfId="0" applyFont="1" applyFill="1" applyBorder="1" applyAlignment="1">
      <alignment horizontal="center" vertical="center" wrapText="1"/>
    </xf>
    <xf numFmtId="0" fontId="4" fillId="0" borderId="76" xfId="0" applyFont="1" applyFill="1" applyBorder="1" applyAlignment="1">
      <alignment horizontal="center" vertical="center" wrapText="1"/>
    </xf>
    <xf numFmtId="0" fontId="4" fillId="0" borderId="56" xfId="0" applyFont="1" applyFill="1" applyBorder="1" applyAlignment="1">
      <alignment horizontal="center" vertical="center" wrapText="1"/>
    </xf>
    <xf numFmtId="0" fontId="4" fillId="0" borderId="31" xfId="0" applyFont="1" applyFill="1" applyBorder="1" applyAlignment="1">
      <alignment horizontal="center" vertical="center"/>
    </xf>
    <xf numFmtId="0" fontId="4" fillId="0" borderId="62" xfId="0" applyFont="1" applyFill="1" applyBorder="1" applyAlignment="1">
      <alignment horizontal="center" vertical="center"/>
    </xf>
    <xf numFmtId="0" fontId="4" fillId="0" borderId="63" xfId="0" applyFont="1" applyFill="1" applyBorder="1" applyAlignment="1">
      <alignment horizontal="center" vertical="center" wrapText="1"/>
    </xf>
    <xf numFmtId="0" fontId="4" fillId="0" borderId="64" xfId="0" applyFont="1" applyFill="1" applyBorder="1" applyAlignment="1">
      <alignment horizontal="center" vertical="center" wrapText="1"/>
    </xf>
    <xf numFmtId="0" fontId="4" fillId="0" borderId="65" xfId="0" applyFont="1" applyFill="1" applyBorder="1" applyAlignment="1">
      <alignment horizontal="center" vertical="center"/>
    </xf>
    <xf numFmtId="0" fontId="4" fillId="0" borderId="34" xfId="0" applyFont="1" applyFill="1" applyBorder="1" applyAlignment="1">
      <alignment horizontal="center" vertical="center"/>
    </xf>
    <xf numFmtId="0" fontId="4" fillId="0" borderId="35" xfId="0" applyFont="1" applyFill="1" applyBorder="1" applyAlignment="1">
      <alignment horizontal="center" vertical="center"/>
    </xf>
    <xf numFmtId="0" fontId="14" fillId="0" borderId="71" xfId="0" applyFont="1" applyFill="1" applyBorder="1" applyAlignment="1">
      <alignment horizontal="center" vertical="center"/>
    </xf>
    <xf numFmtId="0" fontId="14" fillId="0" borderId="72" xfId="0" applyFont="1" applyFill="1" applyBorder="1" applyAlignment="1">
      <alignment horizontal="center" vertical="center"/>
    </xf>
    <xf numFmtId="0" fontId="4" fillId="0" borderId="14" xfId="0" applyFont="1" applyFill="1" applyBorder="1" applyAlignment="1">
      <alignment horizontal="center" vertical="center" wrapText="1"/>
    </xf>
    <xf numFmtId="0" fontId="4" fillId="0" borderId="14" xfId="0" applyFont="1" applyFill="1" applyBorder="1" applyAlignment="1">
      <alignment horizontal="center" vertical="center"/>
    </xf>
    <xf numFmtId="0" fontId="14" fillId="0" borderId="73" xfId="0" applyFont="1" applyFill="1" applyBorder="1" applyAlignment="1">
      <alignment horizontal="center" vertical="center"/>
    </xf>
    <xf numFmtId="0" fontId="4" fillId="0" borderId="74" xfId="0" applyFont="1" applyBorder="1" applyAlignment="1">
      <alignment horizontal="center" vertical="center" textRotation="90"/>
    </xf>
    <xf numFmtId="0" fontId="4" fillId="0" borderId="55" xfId="0" applyFont="1" applyBorder="1" applyAlignment="1">
      <alignment horizontal="center" vertical="center" textRotation="90"/>
    </xf>
    <xf numFmtId="0" fontId="4" fillId="0" borderId="22" xfId="0" applyFont="1" applyBorder="1" applyAlignment="1">
      <alignment horizontal="center" vertical="center" textRotation="90"/>
    </xf>
    <xf numFmtId="0" fontId="21" fillId="0" borderId="75"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12" xfId="0" applyFont="1" applyBorder="1" applyAlignment="1">
      <alignment horizontal="center" vertical="center" wrapText="1"/>
    </xf>
    <xf numFmtId="0" fontId="4" fillId="0" borderId="76" xfId="0" applyFont="1" applyBorder="1" applyAlignment="1">
      <alignment horizontal="center" vertical="center" wrapText="1"/>
    </xf>
    <xf numFmtId="0" fontId="4" fillId="0" borderId="56" xfId="0" applyFont="1" applyBorder="1" applyAlignment="1">
      <alignment horizontal="center" vertical="center" wrapText="1"/>
    </xf>
    <xf numFmtId="0" fontId="4" fillId="0" borderId="20" xfId="0" applyFont="1" applyBorder="1" applyAlignment="1">
      <alignment horizontal="center" vertical="center" wrapText="1"/>
    </xf>
    <xf numFmtId="0" fontId="14" fillId="0" borderId="71" xfId="0" applyFont="1" applyBorder="1" applyAlignment="1">
      <alignment horizontal="center" vertical="center"/>
    </xf>
    <xf numFmtId="0" fontId="14" fillId="0" borderId="72" xfId="0" applyFont="1" applyBorder="1" applyAlignment="1">
      <alignment horizontal="center" vertical="center"/>
    </xf>
    <xf numFmtId="0" fontId="14" fillId="0" borderId="73" xfId="0" applyFont="1" applyBorder="1" applyAlignment="1">
      <alignment horizontal="center" vertical="center"/>
    </xf>
    <xf numFmtId="0" fontId="4" fillId="0" borderId="65" xfId="0" applyFont="1" applyBorder="1" applyAlignment="1">
      <alignment horizontal="center" vertical="center"/>
    </xf>
    <xf numFmtId="0" fontId="4" fillId="0" borderId="34" xfId="0" applyFont="1" applyBorder="1" applyAlignment="1">
      <alignment horizontal="center" vertical="center"/>
    </xf>
    <xf numFmtId="0" fontId="4" fillId="0" borderId="35" xfId="0" applyFont="1" applyBorder="1" applyAlignment="1">
      <alignment horizontal="center" vertical="center"/>
    </xf>
    <xf numFmtId="0" fontId="4" fillId="3" borderId="77" xfId="0" applyFont="1" applyFill="1" applyBorder="1" applyAlignment="1">
      <alignment horizontal="center" vertical="center" wrapText="1"/>
    </xf>
    <xf numFmtId="0" fontId="4" fillId="3" borderId="56" xfId="0" applyFont="1" applyFill="1" applyBorder="1" applyAlignment="1">
      <alignment horizontal="center" vertical="center" wrapText="1"/>
    </xf>
    <xf numFmtId="0" fontId="4" fillId="3" borderId="20"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21" xfId="0" applyFont="1" applyBorder="1" applyAlignment="1">
      <alignment horizontal="center" vertical="center"/>
    </xf>
    <xf numFmtId="0" fontId="4" fillId="0" borderId="66" xfId="0" applyFont="1" applyBorder="1" applyAlignment="1">
      <alignment horizontal="center" vertical="center" wrapText="1"/>
    </xf>
    <xf numFmtId="0" fontId="4" fillId="0" borderId="9" xfId="0" applyFont="1" applyBorder="1" applyAlignment="1">
      <alignment horizontal="center" vertical="center"/>
    </xf>
    <xf numFmtId="0" fontId="4" fillId="0" borderId="67" xfId="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wrapText="1"/>
    </xf>
    <xf numFmtId="0" fontId="22" fillId="2" borderId="0" xfId="0" applyFont="1" applyFill="1" applyAlignment="1">
      <alignment horizontal="left" vertical="center"/>
    </xf>
    <xf numFmtId="0" fontId="4" fillId="0" borderId="10" xfId="0" applyFont="1" applyBorder="1" applyAlignment="1">
      <alignment horizontal="left" vertical="center" wrapText="1"/>
    </xf>
    <xf numFmtId="0" fontId="4" fillId="0" borderId="10" xfId="0" applyFont="1" applyBorder="1" applyAlignment="1">
      <alignment horizontal="left" vertical="center"/>
    </xf>
    <xf numFmtId="0" fontId="14" fillId="2" borderId="79" xfId="0" applyFont="1" applyFill="1" applyBorder="1" applyAlignment="1">
      <alignment horizontal="center" vertical="center"/>
    </xf>
    <xf numFmtId="0" fontId="14" fillId="2" borderId="80" xfId="0" applyFont="1" applyFill="1" applyBorder="1" applyAlignment="1">
      <alignment horizontal="center" vertical="center"/>
    </xf>
    <xf numFmtId="0" fontId="14" fillId="0" borderId="68" xfId="0" applyFont="1" applyBorder="1" applyAlignment="1">
      <alignment horizontal="center" vertical="center" wrapText="1"/>
    </xf>
    <xf numFmtId="0" fontId="14" fillId="0" borderId="69" xfId="0" applyFont="1" applyBorder="1" applyAlignment="1">
      <alignment horizontal="center" vertical="center" wrapText="1"/>
    </xf>
    <xf numFmtId="0" fontId="14" fillId="0" borderId="26" xfId="0" applyFont="1" applyBorder="1" applyAlignment="1">
      <alignment horizontal="center" vertical="center"/>
    </xf>
    <xf numFmtId="0" fontId="14" fillId="0" borderId="70" xfId="0" applyFont="1" applyBorder="1" applyAlignment="1">
      <alignment horizontal="center" vertical="center"/>
    </xf>
    <xf numFmtId="0" fontId="4" fillId="0" borderId="81" xfId="0" applyFont="1" applyFill="1" applyBorder="1" applyAlignment="1">
      <alignment horizontal="center" vertical="center"/>
    </xf>
    <xf numFmtId="0" fontId="4" fillId="0" borderId="82" xfId="0" applyFont="1" applyFill="1" applyBorder="1" applyAlignment="1">
      <alignment horizontal="center" vertical="center"/>
    </xf>
    <xf numFmtId="0" fontId="4" fillId="0" borderId="83" xfId="0" applyFont="1" applyBorder="1" applyAlignment="1">
      <alignment horizontal="center" vertical="center" wrapText="1"/>
    </xf>
    <xf numFmtId="0" fontId="4" fillId="0" borderId="84" xfId="0" applyFont="1" applyBorder="1" applyAlignment="1">
      <alignment horizontal="center" vertical="center"/>
    </xf>
    <xf numFmtId="0" fontId="4" fillId="0" borderId="85" xfId="0" applyFont="1" applyBorder="1" applyAlignment="1">
      <alignment horizontal="center" vertical="center"/>
    </xf>
    <xf numFmtId="0" fontId="4" fillId="0" borderId="4" xfId="0" applyFont="1" applyBorder="1" applyAlignment="1">
      <alignment horizontal="center" vertical="center"/>
    </xf>
    <xf numFmtId="0" fontId="4" fillId="0" borderId="63" xfId="0" applyFont="1" applyBorder="1" applyAlignment="1">
      <alignment horizontal="center" vertical="center" wrapText="1"/>
    </xf>
    <xf numFmtId="0" fontId="4" fillId="0" borderId="64" xfId="0" applyFont="1" applyBorder="1" applyAlignment="1">
      <alignment horizontal="center" vertical="center"/>
    </xf>
    <xf numFmtId="0" fontId="4" fillId="0" borderId="78" xfId="0" applyFont="1" applyBorder="1" applyAlignment="1">
      <alignment horizontal="center" vertical="center"/>
    </xf>
    <xf numFmtId="0" fontId="39" fillId="0" borderId="3" xfId="3" applyFont="1" applyBorder="1" applyAlignment="1">
      <alignment horizontal="center" vertical="center" wrapText="1" shrinkToFit="1"/>
    </xf>
    <xf numFmtId="0" fontId="39" fillId="0" borderId="1" xfId="3" applyFont="1" applyBorder="1" applyAlignment="1">
      <alignment horizontal="center" vertical="center" shrinkToFit="1"/>
    </xf>
    <xf numFmtId="0" fontId="39" fillId="0" borderId="2" xfId="3" applyFont="1" applyBorder="1" applyAlignment="1">
      <alignment horizontal="center" vertical="center" shrinkToFit="1"/>
    </xf>
    <xf numFmtId="0" fontId="39" fillId="0" borderId="5" xfId="3" applyFont="1" applyBorder="1" applyAlignment="1">
      <alignment horizontal="center" vertical="center" shrinkToFit="1"/>
    </xf>
    <xf numFmtId="0" fontId="39" fillId="0" borderId="12" xfId="3" applyFont="1" applyBorder="1" applyAlignment="1">
      <alignment horizontal="center" vertical="center" shrinkToFit="1"/>
    </xf>
    <xf numFmtId="0" fontId="39" fillId="0" borderId="11" xfId="3" applyFont="1" applyBorder="1" applyAlignment="1">
      <alignment horizontal="center" vertical="center" shrinkToFit="1"/>
    </xf>
    <xf numFmtId="0" fontId="41" fillId="0" borderId="3" xfId="4" applyFont="1" applyBorder="1" applyAlignment="1">
      <alignment horizontal="center" vertical="center" shrinkToFit="1"/>
    </xf>
    <xf numFmtId="0" fontId="41" fillId="0" borderId="1" xfId="4" applyFont="1" applyBorder="1" applyAlignment="1">
      <alignment horizontal="center" vertical="center" shrinkToFit="1"/>
    </xf>
    <xf numFmtId="0" fontId="41" fillId="0" borderId="2" xfId="4" applyFont="1" applyBorder="1" applyAlignment="1">
      <alignment horizontal="center" vertical="center" shrinkToFit="1"/>
    </xf>
    <xf numFmtId="0" fontId="41" fillId="0" borderId="5" xfId="4" applyFont="1" applyBorder="1" applyAlignment="1">
      <alignment horizontal="center" vertical="center" shrinkToFit="1"/>
    </xf>
    <xf numFmtId="0" fontId="41" fillId="0" borderId="12" xfId="4" applyFont="1" applyBorder="1" applyAlignment="1">
      <alignment horizontal="center" vertical="center" shrinkToFit="1"/>
    </xf>
    <xf numFmtId="0" fontId="41" fillId="0" borderId="11" xfId="4" applyFont="1" applyBorder="1" applyAlignment="1">
      <alignment horizontal="center" vertical="center" shrinkToFit="1"/>
    </xf>
    <xf numFmtId="49" fontId="5" fillId="0" borderId="8" xfId="0" applyNumberFormat="1" applyFont="1" applyBorder="1" applyAlignment="1">
      <alignment horizontal="center" vertical="center"/>
    </xf>
    <xf numFmtId="49" fontId="5" fillId="0" borderId="10" xfId="0" applyNumberFormat="1" applyFont="1" applyBorder="1" applyAlignment="1">
      <alignment horizontal="center" vertical="center"/>
    </xf>
    <xf numFmtId="0" fontId="17" fillId="0" borderId="12" xfId="0" applyFont="1" applyBorder="1" applyAlignment="1">
      <alignment vertical="center" shrinkToFit="1"/>
    </xf>
    <xf numFmtId="0" fontId="17" fillId="0" borderId="0" xfId="0" applyFont="1" applyBorder="1" applyAlignment="1">
      <alignment horizontal="center" vertical="center"/>
    </xf>
    <xf numFmtId="49" fontId="5" fillId="0" borderId="8" xfId="0" applyNumberFormat="1" applyFont="1" applyBorder="1" applyAlignment="1">
      <alignment vertical="center" shrinkToFit="1"/>
    </xf>
    <xf numFmtId="49" fontId="5" fillId="0" borderId="10" xfId="0" applyNumberFormat="1" applyFont="1" applyBorder="1" applyAlignment="1">
      <alignment vertical="center" shrinkToFit="1"/>
    </xf>
    <xf numFmtId="0" fontId="14" fillId="0" borderId="3" xfId="0" applyFont="1" applyFill="1" applyBorder="1" applyAlignment="1">
      <alignment horizontal="center" vertical="center" wrapText="1"/>
    </xf>
    <xf numFmtId="0" fontId="14" fillId="0" borderId="2" xfId="0" applyFont="1" applyFill="1" applyBorder="1" applyAlignment="1">
      <alignment horizontal="center" vertical="center" wrapText="1"/>
    </xf>
    <xf numFmtId="0" fontId="14" fillId="0" borderId="5" xfId="0" applyFont="1" applyFill="1" applyBorder="1" applyAlignment="1">
      <alignment horizontal="center" vertical="center"/>
    </xf>
    <xf numFmtId="0" fontId="14" fillId="0" borderId="11" xfId="0" applyFont="1" applyFill="1" applyBorder="1" applyAlignment="1">
      <alignment horizontal="center" vertical="center"/>
    </xf>
    <xf numFmtId="0" fontId="4" fillId="0" borderId="86" xfId="0" applyFont="1" applyFill="1" applyBorder="1" applyAlignment="1">
      <alignment horizontal="center" vertical="center" wrapText="1"/>
    </xf>
    <xf numFmtId="0" fontId="4" fillId="0" borderId="50" xfId="0" applyFont="1" applyFill="1" applyBorder="1" applyAlignment="1">
      <alignment horizontal="center" vertical="center"/>
    </xf>
    <xf numFmtId="0" fontId="4" fillId="0" borderId="13" xfId="0" applyFont="1" applyFill="1" applyBorder="1" applyAlignment="1">
      <alignment horizontal="center" vertical="center"/>
    </xf>
    <xf numFmtId="0" fontId="4" fillId="0" borderId="6" xfId="0" applyFont="1" applyFill="1" applyBorder="1" applyAlignment="1">
      <alignment horizontal="center" vertical="center"/>
    </xf>
    <xf numFmtId="0" fontId="4" fillId="0" borderId="1"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8" xfId="0" applyFont="1" applyFill="1" applyBorder="1" applyAlignment="1">
      <alignment horizontal="center" vertical="center" wrapText="1"/>
    </xf>
    <xf numFmtId="0" fontId="14" fillId="0" borderId="46" xfId="0" applyFont="1" applyFill="1" applyBorder="1" applyAlignment="1">
      <alignment horizontal="center" vertical="center"/>
    </xf>
    <xf numFmtId="0" fontId="14" fillId="0" borderId="47" xfId="0" applyFont="1" applyFill="1" applyBorder="1" applyAlignment="1">
      <alignment horizontal="center" vertical="center"/>
    </xf>
    <xf numFmtId="0" fontId="14" fillId="0" borderId="48" xfId="0" applyFont="1" applyFill="1" applyBorder="1" applyAlignment="1">
      <alignment horizontal="center" vertical="center"/>
    </xf>
    <xf numFmtId="0" fontId="34" fillId="0" borderId="4" xfId="0" applyFont="1" applyFill="1" applyBorder="1" applyAlignment="1">
      <alignment horizontal="center" vertical="center" wrapText="1"/>
    </xf>
    <xf numFmtId="0" fontId="34" fillId="0" borderId="9" xfId="0" applyFont="1" applyFill="1" applyBorder="1" applyAlignment="1">
      <alignment horizontal="center" vertical="center"/>
    </xf>
    <xf numFmtId="0" fontId="34" fillId="0" borderId="9" xfId="0" applyFont="1" applyFill="1" applyBorder="1" applyAlignment="1">
      <alignment horizontal="center" vertical="center" wrapText="1"/>
    </xf>
    <xf numFmtId="0" fontId="22" fillId="0" borderId="0" xfId="0" applyFont="1" applyAlignment="1">
      <alignment horizontal="center"/>
    </xf>
  </cellXfs>
  <cellStyles count="5">
    <cellStyle name="桁区切り" xfId="1" builtinId="6"/>
    <cellStyle name="標準" xfId="0" builtinId="0"/>
    <cellStyle name="標準 2" xfId="2" xr:uid="{00000000-0005-0000-0000-000002000000}"/>
    <cellStyle name="標準_自己評価書住戸フォーマット改訂版(高齢者）070920" xfId="3" xr:uid="{00000000-0005-0000-0000-000003000000}"/>
    <cellStyle name="標準_設計内容説明書(H14325)" xfId="4" xr:uid="{00000000-0005-0000-0000-000004000000}"/>
  </cellStyles>
  <dxfs count="5">
    <dxf>
      <fill>
        <patternFill>
          <bgColor indexed="42"/>
        </patternFill>
      </fill>
    </dxf>
    <dxf>
      <fill>
        <patternFill>
          <bgColor indexed="42"/>
        </patternFill>
      </fill>
    </dxf>
    <dxf>
      <font>
        <b val="0"/>
        <i val="0"/>
        <condense val="0"/>
        <extend val="0"/>
        <color auto="1"/>
      </font>
    </dxf>
    <dxf>
      <font>
        <b val="0"/>
        <i val="0"/>
        <condense val="0"/>
        <extend val="0"/>
        <color indexed="8"/>
      </font>
    </dxf>
    <dxf>
      <font>
        <condense val="0"/>
        <extend val="0"/>
        <color indexed="8"/>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1</xdr:col>
      <xdr:colOff>333375</xdr:colOff>
      <xdr:row>35</xdr:row>
      <xdr:rowOff>123825</xdr:rowOff>
    </xdr:from>
    <xdr:to>
      <xdr:col>13</xdr:col>
      <xdr:colOff>619125</xdr:colOff>
      <xdr:row>39</xdr:row>
      <xdr:rowOff>142875</xdr:rowOff>
    </xdr:to>
    <xdr:sp macro="" textlink="">
      <xdr:nvSpPr>
        <xdr:cNvPr id="8339" name="AutoShape 192">
          <a:extLst>
            <a:ext uri="{FF2B5EF4-FFF2-40B4-BE49-F238E27FC236}">
              <a16:creationId xmlns:a16="http://schemas.microsoft.com/office/drawing/2014/main" id="{D9E24A7E-61DE-4431-9E8D-8FA34DC2A883}"/>
            </a:ext>
          </a:extLst>
        </xdr:cNvPr>
        <xdr:cNvSpPr>
          <a:spLocks noChangeArrowheads="1"/>
        </xdr:cNvSpPr>
      </xdr:nvSpPr>
      <xdr:spPr bwMode="auto">
        <a:xfrm>
          <a:off x="1219200" y="5591175"/>
          <a:ext cx="10915650" cy="714375"/>
        </a:xfrm>
        <a:prstGeom prst="roundRect">
          <a:avLst>
            <a:gd name="adj" fmla="val 26921"/>
          </a:avLst>
        </a:prstGeom>
        <a:noFill/>
        <a:ln w="57150">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19050</xdr:colOff>
      <xdr:row>64</xdr:row>
      <xdr:rowOff>133350</xdr:rowOff>
    </xdr:from>
    <xdr:to>
      <xdr:col>26</xdr:col>
      <xdr:colOff>638175</xdr:colOff>
      <xdr:row>68</xdr:row>
      <xdr:rowOff>123825</xdr:rowOff>
    </xdr:to>
    <xdr:sp macro="" textlink="">
      <xdr:nvSpPr>
        <xdr:cNvPr id="8340" name="AutoShape 1">
          <a:extLst>
            <a:ext uri="{FF2B5EF4-FFF2-40B4-BE49-F238E27FC236}">
              <a16:creationId xmlns:a16="http://schemas.microsoft.com/office/drawing/2014/main" id="{21D23DBA-B865-4358-8DBD-49712B6C6897}"/>
            </a:ext>
          </a:extLst>
        </xdr:cNvPr>
        <xdr:cNvSpPr>
          <a:spLocks noChangeArrowheads="1"/>
        </xdr:cNvSpPr>
      </xdr:nvSpPr>
      <xdr:spPr bwMode="auto">
        <a:xfrm>
          <a:off x="904875" y="10325100"/>
          <a:ext cx="22764750" cy="752475"/>
        </a:xfrm>
        <a:prstGeom prst="roundRect">
          <a:avLst>
            <a:gd name="adj" fmla="val 20986"/>
          </a:avLst>
        </a:prstGeom>
        <a:noFill/>
        <a:ln w="1270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9525</xdr:colOff>
      <xdr:row>40</xdr:row>
      <xdr:rowOff>138267</xdr:rowOff>
    </xdr:from>
    <xdr:to>
      <xdr:col>9</xdr:col>
      <xdr:colOff>276225</xdr:colOff>
      <xdr:row>60</xdr:row>
      <xdr:rowOff>104776</xdr:rowOff>
    </xdr:to>
    <xdr:sp macro="" textlink="">
      <xdr:nvSpPr>
        <xdr:cNvPr id="4" name="AutoShape 92">
          <a:extLst>
            <a:ext uri="{FF2B5EF4-FFF2-40B4-BE49-F238E27FC236}">
              <a16:creationId xmlns:a16="http://schemas.microsoft.com/office/drawing/2014/main" id="{2E3EA8E7-9C4C-4AA2-BFF4-5777FB5B6E90}"/>
            </a:ext>
          </a:extLst>
        </xdr:cNvPr>
        <xdr:cNvSpPr>
          <a:spLocks noChangeArrowheads="1"/>
        </xdr:cNvSpPr>
      </xdr:nvSpPr>
      <xdr:spPr bwMode="auto">
        <a:xfrm>
          <a:off x="700856" y="6498509"/>
          <a:ext cx="5797345" cy="3039090"/>
        </a:xfrm>
        <a:prstGeom prst="roundRect">
          <a:avLst>
            <a:gd name="adj" fmla="val 6713"/>
          </a:avLst>
        </a:prstGeom>
        <a:noFill/>
        <a:ln w="57150">
          <a:solidFill>
            <a:srgbClr val="993366"/>
          </a:solidFill>
          <a:round/>
          <a:headEnd/>
          <a:tailEnd/>
        </a:ln>
      </xdr:spPr>
      <xdr:txBody>
        <a:bodyPr vertOverflow="clip" wrap="square" lIns="45720" tIns="22860" rIns="0" bIns="0" anchor="t" upright="1"/>
        <a:lstStyle/>
        <a:p>
          <a:pPr algn="l" rtl="0">
            <a:defRPr sz="1000"/>
          </a:pPr>
          <a:r>
            <a:rPr lang="en-US" altLang="ja-JP" sz="1400" b="0" i="0" strike="noStrike">
              <a:solidFill>
                <a:srgbClr val="000000"/>
              </a:solidFill>
              <a:latin typeface="HG丸ｺﾞｼｯｸM-PRO"/>
              <a:ea typeface="HG丸ｺﾞｼｯｸM-PRO"/>
            </a:rPr>
            <a:t>【</a:t>
          </a:r>
          <a:r>
            <a:rPr lang="ja-JP" altLang="en-US" sz="1400" b="0" i="0" strike="noStrike">
              <a:solidFill>
                <a:srgbClr val="000000"/>
              </a:solidFill>
              <a:latin typeface="HG丸ｺﾞｼｯｸM-PRO"/>
              <a:ea typeface="HG丸ｺﾞｼｯｸM-PRO"/>
            </a:rPr>
            <a:t>躯体天井高さ（床面積</a:t>
          </a:r>
          <a:r>
            <a:rPr lang="en-US" altLang="ja-JP" sz="1400" b="0" i="0" strike="noStrike">
              <a:solidFill>
                <a:srgbClr val="000000"/>
              </a:solidFill>
              <a:latin typeface="HG丸ｺﾞｼｯｸM-PRO"/>
              <a:ea typeface="HG丸ｺﾞｼｯｸM-PRO"/>
            </a:rPr>
            <a:t>1/2</a:t>
          </a:r>
          <a:r>
            <a:rPr lang="ja-JP" altLang="en-US" sz="1400" b="0" i="0" strike="noStrike">
              <a:solidFill>
                <a:srgbClr val="000000"/>
              </a:solidFill>
              <a:latin typeface="HG丸ｺﾞｼｯｸM-PRO"/>
              <a:ea typeface="HG丸ｺﾞｼｯｸM-PRO"/>
            </a:rPr>
            <a:t>以上が該当する空間の内法高さ</a:t>
          </a:r>
          <a:r>
            <a:rPr lang="en-US" altLang="ja-JP" sz="1400" b="0" i="0" strike="noStrike">
              <a:solidFill>
                <a:srgbClr val="000000"/>
              </a:solidFill>
              <a:latin typeface="HG丸ｺﾞｼｯｸM-PRO"/>
              <a:ea typeface="HG丸ｺﾞｼｯｸM-PRO"/>
            </a:rPr>
            <a:t>】</a:t>
          </a:r>
          <a:endParaRPr lang="en-US" altLang="ja-JP" sz="1200" b="0" i="0" strike="noStrike">
            <a:solidFill>
              <a:srgbClr val="000000"/>
            </a:solidFill>
            <a:latin typeface="HG丸ｺﾞｼｯｸM-PRO"/>
            <a:ea typeface="HG丸ｺﾞｼｯｸM-PRO"/>
          </a:endParaRPr>
        </a:p>
        <a:p>
          <a:pPr algn="l" rtl="0">
            <a:defRPr sz="1000"/>
          </a:pPr>
          <a:endParaRPr lang="en-US" altLang="ja-JP" sz="1200" b="0" i="0" strike="noStrike">
            <a:solidFill>
              <a:srgbClr val="000000"/>
            </a:solidFill>
            <a:latin typeface="HG丸ｺﾞｼｯｸM-PRO"/>
            <a:ea typeface="HG丸ｺﾞｼｯｸM-PRO"/>
          </a:endParaRPr>
        </a:p>
        <a:p>
          <a:pPr algn="l" rtl="0">
            <a:defRPr sz="1000"/>
          </a:pPr>
          <a:r>
            <a:rPr lang="en-US" altLang="ja-JP" sz="1200" b="0" i="0" strike="noStrike">
              <a:solidFill>
                <a:srgbClr val="000000"/>
              </a:solidFill>
              <a:latin typeface="HG丸ｺﾞｼｯｸM-PRO"/>
              <a:ea typeface="HG丸ｺﾞｼｯｸM-PRO"/>
            </a:rPr>
            <a:t>①</a:t>
          </a:r>
          <a:r>
            <a:rPr lang="ja-JP" altLang="en-US" sz="1200" b="0" i="0" strike="noStrike">
              <a:solidFill>
                <a:srgbClr val="000000"/>
              </a:solidFill>
              <a:latin typeface="HG丸ｺﾞｼｯｸM-PRO"/>
              <a:ea typeface="HG丸ｺﾞｼｯｸM-PRO"/>
            </a:rPr>
            <a:t>構造図の各階伏図や矩計図から住戸の</a:t>
          </a:r>
          <a:r>
            <a:rPr lang="en-US" altLang="ja-JP" sz="1200" b="0" i="0" strike="noStrike">
              <a:solidFill>
                <a:srgbClr val="000000"/>
              </a:solidFill>
              <a:latin typeface="HG丸ｺﾞｼｯｸM-PRO"/>
              <a:ea typeface="HG丸ｺﾞｼｯｸM-PRO"/>
            </a:rPr>
            <a:t>1/2</a:t>
          </a:r>
          <a:r>
            <a:rPr lang="ja-JP" altLang="en-US" sz="1200" b="0" i="0" strike="noStrike">
              <a:solidFill>
                <a:srgbClr val="000000"/>
              </a:solidFill>
              <a:latin typeface="HG丸ｺﾞｼｯｸM-PRO"/>
              <a:ea typeface="HG丸ｺﾞｼｯｸM-PRO"/>
            </a:rPr>
            <a:t>以上が該当する空間を把握する</a:t>
          </a:r>
        </a:p>
        <a:p>
          <a:pPr algn="l" rtl="0">
            <a:defRPr sz="1000"/>
          </a:pPr>
          <a:r>
            <a:rPr lang="ja-JP" altLang="en-US" sz="1200" b="0" i="0" strike="noStrike">
              <a:solidFill>
                <a:srgbClr val="000000"/>
              </a:solidFill>
              <a:latin typeface="HG丸ｺﾞｼｯｸM-PRO"/>
              <a:ea typeface="HG丸ｺﾞｼｯｸM-PRO"/>
            </a:rPr>
            <a:t>　</a:t>
          </a:r>
          <a:r>
            <a:rPr lang="en-US" altLang="ja-JP" sz="1200" b="0" i="0" strike="noStrike">
              <a:solidFill>
                <a:srgbClr val="000000"/>
              </a:solidFill>
              <a:latin typeface="HG丸ｺﾞｼｯｸM-PRO"/>
              <a:ea typeface="HG丸ｺﾞｼｯｸM-PRO"/>
            </a:rPr>
            <a:t>※</a:t>
          </a:r>
          <a:r>
            <a:rPr lang="ja-JP" altLang="en-US" sz="1200" b="0" i="0" strike="noStrike">
              <a:solidFill>
                <a:srgbClr val="000000"/>
              </a:solidFill>
              <a:latin typeface="HG丸ｺﾞｼｯｸM-PRO"/>
              <a:ea typeface="HG丸ｺﾞｼｯｸM-PRO"/>
            </a:rPr>
            <a:t>水廻り範囲がスラブ下がりになっている部分について、特にご注意ください</a:t>
          </a:r>
        </a:p>
        <a:p>
          <a:pPr algn="l" rtl="0">
            <a:defRPr sz="1000"/>
          </a:pPr>
          <a:endParaRPr lang="ja-JP" altLang="en-US" sz="1200" b="0" i="0" strike="noStrike">
            <a:solidFill>
              <a:srgbClr val="000000"/>
            </a:solidFill>
            <a:latin typeface="HG丸ｺﾞｼｯｸM-PRO"/>
            <a:ea typeface="HG丸ｺﾞｼｯｸM-PRO"/>
          </a:endParaRPr>
        </a:p>
        <a:p>
          <a:pPr algn="l" rtl="0">
            <a:defRPr sz="1000"/>
          </a:pPr>
          <a:r>
            <a:rPr lang="ja-JP" altLang="en-US" sz="1200" b="0" i="0" strike="noStrike">
              <a:solidFill>
                <a:srgbClr val="000000"/>
              </a:solidFill>
              <a:latin typeface="HG丸ｺﾞｼｯｸM-PRO"/>
              <a:ea typeface="HG丸ｺﾞｼｯｸM-PRO"/>
            </a:rPr>
            <a:t>②矩計図や構造図から、</a:t>
          </a:r>
        </a:p>
        <a:p>
          <a:pPr algn="l" rtl="0">
            <a:defRPr sz="1000"/>
          </a:pPr>
          <a:r>
            <a:rPr lang="ja-JP" altLang="en-US" sz="1200" b="0" i="0" strike="noStrike">
              <a:solidFill>
                <a:srgbClr val="000000"/>
              </a:solidFill>
              <a:latin typeface="HG丸ｺﾞｼｯｸM-PRO"/>
              <a:ea typeface="HG丸ｺﾞｼｯｸM-PRO"/>
            </a:rPr>
            <a:t>　階高</a:t>
          </a:r>
          <a:r>
            <a:rPr lang="en-US" altLang="ja-JP" sz="1200" b="0" i="0" strike="noStrike">
              <a:solidFill>
                <a:srgbClr val="000000"/>
              </a:solidFill>
              <a:latin typeface="HG丸ｺﾞｼｯｸM-PRO"/>
              <a:ea typeface="HG丸ｺﾞｼｯｸM-PRO"/>
            </a:rPr>
            <a:t>(A)</a:t>
          </a:r>
          <a:r>
            <a:rPr lang="ja-JP" altLang="en-US" sz="1200" b="0" i="0" strike="noStrike">
              <a:solidFill>
                <a:srgbClr val="000000"/>
              </a:solidFill>
              <a:latin typeface="HG丸ｺﾞｼｯｸM-PRO"/>
              <a:ea typeface="HG丸ｺﾞｼｯｸM-PRO"/>
            </a:rPr>
            <a:t>・床仕上げ厚</a:t>
          </a:r>
          <a:r>
            <a:rPr lang="en-US" altLang="ja-JP" sz="1200" b="0" i="0" strike="noStrike">
              <a:solidFill>
                <a:srgbClr val="000000"/>
              </a:solidFill>
              <a:latin typeface="HG丸ｺﾞｼｯｸM-PRO"/>
              <a:ea typeface="HG丸ｺﾞｼｯｸM-PRO"/>
            </a:rPr>
            <a:t>(B)</a:t>
          </a:r>
          <a:r>
            <a:rPr lang="ja-JP" altLang="en-US" sz="1200" b="0" i="0" strike="noStrike">
              <a:solidFill>
                <a:srgbClr val="000000"/>
              </a:solidFill>
              <a:latin typeface="HG丸ｺﾞｼｯｸM-PRO"/>
              <a:ea typeface="HG丸ｺﾞｼｯｸM-PRO"/>
            </a:rPr>
            <a:t>・上階床仕上げ厚</a:t>
          </a:r>
          <a:r>
            <a:rPr lang="en-US" altLang="ja-JP" sz="1200" b="0" i="0" strike="noStrike">
              <a:solidFill>
                <a:srgbClr val="000000"/>
              </a:solidFill>
              <a:latin typeface="HG丸ｺﾞｼｯｸM-PRO"/>
              <a:ea typeface="HG丸ｺﾞｼｯｸM-PRO"/>
            </a:rPr>
            <a:t>(C)</a:t>
          </a:r>
          <a:r>
            <a:rPr lang="ja-JP" altLang="en-US" sz="1200" b="0" i="0" strike="noStrike">
              <a:solidFill>
                <a:srgbClr val="000000"/>
              </a:solidFill>
              <a:latin typeface="HG丸ｺﾞｼｯｸM-PRO"/>
              <a:ea typeface="HG丸ｺﾞｼｯｸM-PRO"/>
            </a:rPr>
            <a:t>・上階スラブ厚</a:t>
          </a:r>
          <a:r>
            <a:rPr lang="en-US" altLang="ja-JP" sz="1200" b="0" i="0" strike="noStrike">
              <a:solidFill>
                <a:srgbClr val="000000"/>
              </a:solidFill>
              <a:latin typeface="HG丸ｺﾞｼｯｸM-PRO"/>
              <a:ea typeface="HG丸ｺﾞｼｯｸM-PRO"/>
            </a:rPr>
            <a:t>(D)</a:t>
          </a:r>
          <a:r>
            <a:rPr lang="ja-JP" altLang="en-US" sz="1200" b="0" i="0" strike="noStrike">
              <a:solidFill>
                <a:srgbClr val="000000"/>
              </a:solidFill>
              <a:latin typeface="HG丸ｺﾞｼｯｸM-PRO"/>
              <a:ea typeface="HG丸ｺﾞｼｯｸM-PRO"/>
            </a:rPr>
            <a:t>の寸法を確認し、入力する</a:t>
          </a:r>
        </a:p>
        <a:p>
          <a:pPr algn="l" rtl="0">
            <a:defRPr sz="1000"/>
          </a:pPr>
          <a:endParaRPr lang="ja-JP" altLang="en-US" sz="1200" b="0" i="0" strike="noStrike">
            <a:solidFill>
              <a:srgbClr val="000000"/>
            </a:solidFill>
            <a:latin typeface="HG丸ｺﾞｼｯｸM-PRO"/>
            <a:ea typeface="HG丸ｺﾞｼｯｸM-PRO"/>
          </a:endParaRPr>
        </a:p>
        <a:p>
          <a:pPr algn="l" rtl="0">
            <a:defRPr sz="1000"/>
          </a:pPr>
          <a:r>
            <a:rPr lang="en-US" altLang="ja-JP" sz="1200" b="0" i="0" strike="noStrike">
              <a:solidFill>
                <a:srgbClr val="000000"/>
              </a:solidFill>
              <a:latin typeface="HG丸ｺﾞｼｯｸM-PRO"/>
              <a:ea typeface="HG丸ｺﾞｼｯｸM-PRO"/>
            </a:rPr>
            <a:t>---</a:t>
          </a:r>
        </a:p>
        <a:p>
          <a:pPr algn="l" rtl="0">
            <a:defRPr sz="1000"/>
          </a:pPr>
          <a:r>
            <a:rPr lang="en-US" altLang="ja-JP" sz="1400" b="0" i="0" strike="noStrike">
              <a:solidFill>
                <a:srgbClr val="000000"/>
              </a:solidFill>
              <a:latin typeface="HG丸ｺﾞｼｯｸM-PRO"/>
              <a:ea typeface="HG丸ｺﾞｼｯｸM-PRO"/>
            </a:rPr>
            <a:t>【</a:t>
          </a:r>
          <a:r>
            <a:rPr lang="ja-JP" altLang="en-US" sz="1400" b="0" i="0" strike="noStrike">
              <a:solidFill>
                <a:srgbClr val="000000"/>
              </a:solidFill>
              <a:latin typeface="HG丸ｺﾞｼｯｸM-PRO"/>
              <a:ea typeface="HG丸ｺﾞｼｯｸM-PRO"/>
            </a:rPr>
            <a:t>最も低い部分の空間の内法高さ</a:t>
          </a:r>
          <a:r>
            <a:rPr lang="en-US" altLang="ja-JP" sz="1400" b="0" i="0" strike="noStrike">
              <a:solidFill>
                <a:srgbClr val="000000"/>
              </a:solidFill>
              <a:latin typeface="HG丸ｺﾞｼｯｸM-PRO"/>
              <a:ea typeface="HG丸ｺﾞｼｯｸM-PRO"/>
            </a:rPr>
            <a:t>】</a:t>
          </a:r>
          <a:endParaRPr lang="en-US" altLang="ja-JP" sz="1200" b="0" i="0" strike="noStrike">
            <a:solidFill>
              <a:srgbClr val="000000"/>
            </a:solidFill>
            <a:latin typeface="HG丸ｺﾞｼｯｸM-PRO"/>
            <a:ea typeface="HG丸ｺﾞｼｯｸM-PRO"/>
          </a:endParaRPr>
        </a:p>
        <a:p>
          <a:pPr algn="l" rtl="0">
            <a:defRPr sz="1000"/>
          </a:pPr>
          <a:endParaRPr lang="en-US" altLang="ja-JP" sz="1200" b="0" i="0" strike="noStrike">
            <a:solidFill>
              <a:srgbClr val="000000"/>
            </a:solidFill>
            <a:latin typeface="HG丸ｺﾞｼｯｸM-PRO"/>
            <a:ea typeface="HG丸ｺﾞｼｯｸM-PRO"/>
          </a:endParaRPr>
        </a:p>
        <a:p>
          <a:pPr algn="l" rtl="0">
            <a:defRPr sz="1000"/>
          </a:pPr>
          <a:r>
            <a:rPr lang="en-US" altLang="ja-JP" sz="1200" b="0" i="0" strike="noStrike">
              <a:solidFill>
                <a:srgbClr val="000000"/>
              </a:solidFill>
              <a:latin typeface="HG丸ｺﾞｼｯｸM-PRO"/>
              <a:ea typeface="HG丸ｺﾞｼｯｸM-PRO"/>
            </a:rPr>
            <a:t>③</a:t>
          </a:r>
          <a:r>
            <a:rPr lang="ja-JP" altLang="en-US" sz="1200" b="0" i="0" strike="noStrike">
              <a:solidFill>
                <a:srgbClr val="000000"/>
              </a:solidFill>
              <a:latin typeface="HG丸ｺﾞｼｯｸM-PRO"/>
              <a:ea typeface="HG丸ｺﾞｼｯｸM-PRO"/>
            </a:rPr>
            <a:t>最も低い部分がどの部位になるか、確認をし、該当する項目にチェックを入れる</a:t>
          </a:r>
        </a:p>
        <a:p>
          <a:pPr algn="l" rtl="0">
            <a:defRPr sz="1000"/>
          </a:pPr>
          <a:r>
            <a:rPr lang="ja-JP" altLang="en-US" sz="1200" b="0" i="0" strike="noStrike">
              <a:solidFill>
                <a:srgbClr val="000000"/>
              </a:solidFill>
              <a:latin typeface="HG丸ｺﾞｼｯｸM-PRO"/>
              <a:ea typeface="HG丸ｺﾞｼｯｸM-PRO"/>
            </a:rPr>
            <a:t>　この場合、住戸の境界部（四周）のはりは対象外となるので注意する</a:t>
          </a:r>
        </a:p>
        <a:p>
          <a:pPr algn="l" rtl="0">
            <a:defRPr sz="1000"/>
          </a:pPr>
          <a:r>
            <a:rPr lang="ja-JP" altLang="en-US" sz="1200" b="0" i="0" strike="noStrike">
              <a:solidFill>
                <a:srgbClr val="000000"/>
              </a:solidFill>
              <a:latin typeface="HG丸ｺﾞｼｯｸM-PRO"/>
              <a:ea typeface="HG丸ｺﾞｼｯｸM-PRO"/>
            </a:rPr>
            <a:t>　　　　　はり　　　⇒構造図の各階伏</a:t>
          </a:r>
          <a:r>
            <a:rPr lang="ja-JP" altLang="en-US" sz="1200" b="0" i="0" strike="noStrike">
              <a:solidFill>
                <a:srgbClr val="0000FF"/>
              </a:solidFill>
              <a:latin typeface="HG丸ｺﾞｼｯｸM-PRO"/>
              <a:ea typeface="HG丸ｺﾞｼｯｸM-PRO"/>
            </a:rPr>
            <a:t>＜各階で寸法が異なる場合があるので注意する＞</a:t>
          </a:r>
          <a:endParaRPr lang="ja-JP" altLang="en-US" sz="1200" b="0" i="0" strike="noStrike">
            <a:solidFill>
              <a:srgbClr val="000000"/>
            </a:solidFill>
            <a:latin typeface="HG丸ｺﾞｼｯｸM-PRO"/>
            <a:ea typeface="HG丸ｺﾞｼｯｸM-PRO"/>
          </a:endParaRPr>
        </a:p>
        <a:p>
          <a:pPr algn="l" rtl="0">
            <a:defRPr sz="1000"/>
          </a:pPr>
          <a:r>
            <a:rPr lang="ja-JP" altLang="en-US" sz="1200" b="0" i="0" strike="noStrike">
              <a:solidFill>
                <a:srgbClr val="000000"/>
              </a:solidFill>
              <a:latin typeface="HG丸ｺﾞｼｯｸM-PRO"/>
              <a:ea typeface="HG丸ｺﾞｼｯｸM-PRO"/>
            </a:rPr>
            <a:t>　　　　　傾斜屋根　⇒平面図や断面図、矩計図など</a:t>
          </a:r>
          <a:r>
            <a:rPr lang="ja-JP" altLang="en-US" sz="1200" b="0" i="0" strike="noStrike">
              <a:solidFill>
                <a:srgbClr val="0000FF"/>
              </a:solidFill>
              <a:latin typeface="HG丸ｺﾞｼｯｸM-PRO"/>
              <a:ea typeface="HG丸ｺﾞｼｯｸM-PRO"/>
            </a:rPr>
            <a:t>＜セットバック建物は注意＞</a:t>
          </a:r>
          <a:endParaRPr lang="ja-JP" altLang="en-US" sz="1200" b="0" i="0" strike="noStrike">
            <a:solidFill>
              <a:srgbClr val="000000"/>
            </a:solidFill>
            <a:latin typeface="HG丸ｺﾞｼｯｸM-PRO"/>
            <a:ea typeface="HG丸ｺﾞｼｯｸM-PRO"/>
          </a:endParaRPr>
        </a:p>
        <a:p>
          <a:pPr algn="l" rtl="0">
            <a:defRPr sz="1000"/>
          </a:pPr>
          <a:r>
            <a:rPr lang="ja-JP" altLang="en-US" sz="1200" b="0" i="0" strike="noStrike">
              <a:solidFill>
                <a:srgbClr val="000000"/>
              </a:solidFill>
              <a:latin typeface="HG丸ｺﾞｼｯｸM-PRO"/>
              <a:ea typeface="HG丸ｺﾞｼｯｸM-PRO"/>
            </a:rPr>
            <a:t>　　　　　その他　　⇒上記のはり・傾斜屋根以外にないか注意する</a:t>
          </a:r>
        </a:p>
        <a:p>
          <a:pPr algn="l" rtl="0">
            <a:defRPr sz="1000"/>
          </a:pPr>
          <a:endParaRPr lang="ja-JP" altLang="en-US" sz="1200" b="0" i="0" strike="noStrike">
            <a:solidFill>
              <a:srgbClr val="000000"/>
            </a:solidFill>
            <a:latin typeface="HG丸ｺﾞｼｯｸM-PRO"/>
            <a:ea typeface="HG丸ｺﾞｼｯｸM-PRO"/>
          </a:endParaRPr>
        </a:p>
        <a:p>
          <a:pPr algn="l" rtl="0">
            <a:defRPr sz="1000"/>
          </a:pPr>
          <a:r>
            <a:rPr lang="ja-JP" altLang="en-US" sz="1200" b="0" i="0" strike="noStrike">
              <a:solidFill>
                <a:srgbClr val="000000"/>
              </a:solidFill>
              <a:latin typeface="HG丸ｺﾞｼｯｸM-PRO"/>
              <a:ea typeface="HG丸ｺﾞｼｯｸM-PRO"/>
            </a:rPr>
            <a:t>④矩計図や構造図から、</a:t>
          </a:r>
        </a:p>
        <a:p>
          <a:pPr algn="l" rtl="0">
            <a:defRPr sz="1000"/>
          </a:pPr>
          <a:r>
            <a:rPr lang="ja-JP" altLang="en-US" sz="1200" b="0" i="0" strike="noStrike">
              <a:solidFill>
                <a:srgbClr val="000000"/>
              </a:solidFill>
              <a:latin typeface="HG丸ｺﾞｼｯｸM-PRO"/>
              <a:ea typeface="HG丸ｺﾞｼｯｸM-PRO"/>
            </a:rPr>
            <a:t>　階高</a:t>
          </a:r>
          <a:r>
            <a:rPr lang="en-US" altLang="ja-JP" sz="1200" b="0" i="0" strike="noStrike">
              <a:solidFill>
                <a:srgbClr val="000000"/>
              </a:solidFill>
              <a:latin typeface="HG丸ｺﾞｼｯｸM-PRO"/>
              <a:ea typeface="HG丸ｺﾞｼｯｸM-PRO"/>
            </a:rPr>
            <a:t>(A)</a:t>
          </a:r>
          <a:r>
            <a:rPr lang="ja-JP" altLang="en-US" sz="1200" b="0" i="0" strike="noStrike">
              <a:solidFill>
                <a:srgbClr val="000000"/>
              </a:solidFill>
              <a:latin typeface="HG丸ｺﾞｼｯｸM-PRO"/>
              <a:ea typeface="HG丸ｺﾞｼｯｸM-PRO"/>
            </a:rPr>
            <a:t>・床仕上げ厚</a:t>
          </a:r>
          <a:r>
            <a:rPr lang="en-US" altLang="ja-JP" sz="1200" b="0" i="0" strike="noStrike">
              <a:solidFill>
                <a:srgbClr val="000000"/>
              </a:solidFill>
              <a:latin typeface="HG丸ｺﾞｼｯｸM-PRO"/>
              <a:ea typeface="HG丸ｺﾞｼｯｸM-PRO"/>
            </a:rPr>
            <a:t>(B)</a:t>
          </a:r>
          <a:r>
            <a:rPr lang="ja-JP" altLang="en-US" sz="1200" b="0" i="0" strike="noStrike">
              <a:solidFill>
                <a:srgbClr val="000000"/>
              </a:solidFill>
              <a:latin typeface="HG丸ｺﾞｼｯｸM-PRO"/>
              <a:ea typeface="HG丸ｺﾞｼｯｸM-PRO"/>
            </a:rPr>
            <a:t>・上階床仕上げ厚</a:t>
          </a:r>
          <a:r>
            <a:rPr lang="en-US" altLang="ja-JP" sz="1200" b="0" i="0" strike="noStrike">
              <a:solidFill>
                <a:srgbClr val="000000"/>
              </a:solidFill>
              <a:latin typeface="HG丸ｺﾞｼｯｸM-PRO"/>
              <a:ea typeface="HG丸ｺﾞｼｯｸM-PRO"/>
            </a:rPr>
            <a:t>(C)</a:t>
          </a:r>
          <a:r>
            <a:rPr lang="ja-JP" altLang="en-US" sz="1200" b="0" i="0" strike="noStrike">
              <a:solidFill>
                <a:srgbClr val="000000"/>
              </a:solidFill>
              <a:latin typeface="HG丸ｺﾞｼｯｸM-PRO"/>
              <a:ea typeface="HG丸ｺﾞｼｯｸM-PRO"/>
            </a:rPr>
            <a:t>・最も低い部位のはりせい又はスラブ厚</a:t>
          </a:r>
          <a:r>
            <a:rPr lang="en-US" altLang="ja-JP" sz="1200" b="0" i="0" strike="noStrike">
              <a:solidFill>
                <a:srgbClr val="000000"/>
              </a:solidFill>
              <a:latin typeface="HG丸ｺﾞｼｯｸM-PRO"/>
              <a:ea typeface="HG丸ｺﾞｼｯｸM-PRO"/>
            </a:rPr>
            <a:t>(E)</a:t>
          </a:r>
          <a:r>
            <a:rPr lang="ja-JP" altLang="en-US" sz="1200" b="0" i="0" strike="noStrike">
              <a:solidFill>
                <a:srgbClr val="000000"/>
              </a:solidFill>
              <a:latin typeface="HG丸ｺﾞｼｯｸM-PRO"/>
              <a:ea typeface="HG丸ｺﾞｼｯｸM-PRO"/>
            </a:rPr>
            <a:t>の</a:t>
          </a:r>
        </a:p>
        <a:p>
          <a:pPr algn="l" rtl="0">
            <a:defRPr sz="1000"/>
          </a:pPr>
          <a:r>
            <a:rPr lang="ja-JP" altLang="en-US" sz="1200" b="0" i="0" strike="noStrike">
              <a:solidFill>
                <a:srgbClr val="000000"/>
              </a:solidFill>
              <a:latin typeface="HG丸ｺﾞｼｯｸM-PRO"/>
              <a:ea typeface="HG丸ｺﾞｼｯｸM-PRO"/>
            </a:rPr>
            <a:t>　寸法を確認し、入力する</a:t>
          </a:r>
        </a:p>
        <a:p>
          <a:pPr algn="l" rtl="0">
            <a:defRPr sz="1000"/>
          </a:pPr>
          <a:endParaRPr lang="ja-JP" altLang="en-US" sz="1200" b="0" i="0" strike="noStrike">
            <a:solidFill>
              <a:srgbClr val="000000"/>
            </a:solidFill>
            <a:latin typeface="HG丸ｺﾞｼｯｸM-PRO"/>
            <a:ea typeface="HG丸ｺﾞｼｯｸM-PRO"/>
          </a:endParaRPr>
        </a:p>
        <a:p>
          <a:pPr algn="l" rtl="0">
            <a:defRPr sz="1000"/>
          </a:pPr>
          <a:r>
            <a:rPr lang="en-US" altLang="ja-JP" sz="1200" b="0" i="0" strike="noStrike">
              <a:solidFill>
                <a:srgbClr val="000000"/>
              </a:solidFill>
              <a:latin typeface="HG丸ｺﾞｼｯｸM-PRO"/>
              <a:ea typeface="HG丸ｺﾞｼｯｸM-PRO"/>
            </a:rPr>
            <a:t>---</a:t>
          </a:r>
        </a:p>
        <a:p>
          <a:pPr algn="l" rtl="0">
            <a:defRPr sz="1000"/>
          </a:pPr>
          <a:r>
            <a:rPr lang="en-US" altLang="ja-JP" sz="1400" b="0" i="0" strike="noStrike">
              <a:solidFill>
                <a:srgbClr val="000000"/>
              </a:solidFill>
              <a:latin typeface="HG丸ｺﾞｼｯｸM-PRO"/>
              <a:ea typeface="HG丸ｺﾞｼｯｸM-PRO"/>
            </a:rPr>
            <a:t>【</a:t>
          </a:r>
          <a:r>
            <a:rPr lang="ja-JP" altLang="en-US" sz="1400" b="0" i="0" strike="noStrike">
              <a:solidFill>
                <a:srgbClr val="000000"/>
              </a:solidFill>
              <a:latin typeface="HG丸ｺﾞｼｯｸM-PRO"/>
              <a:ea typeface="HG丸ｺﾞｼｯｸM-PRO"/>
            </a:rPr>
            <a:t>設計値と表示値の差</a:t>
          </a:r>
          <a:r>
            <a:rPr lang="en-US" altLang="ja-JP" sz="1400" b="0" i="0" strike="noStrike">
              <a:solidFill>
                <a:srgbClr val="000000"/>
              </a:solidFill>
              <a:latin typeface="HG丸ｺﾞｼｯｸM-PRO"/>
              <a:ea typeface="HG丸ｺﾞｼｯｸM-PRO"/>
            </a:rPr>
            <a:t>】</a:t>
          </a:r>
          <a:endParaRPr lang="en-US" altLang="ja-JP" sz="1200" b="0" i="0" strike="noStrike">
            <a:solidFill>
              <a:srgbClr val="000000"/>
            </a:solidFill>
            <a:latin typeface="HG丸ｺﾞｼｯｸM-PRO"/>
            <a:ea typeface="HG丸ｺﾞｼｯｸM-PRO"/>
          </a:endParaRPr>
        </a:p>
        <a:p>
          <a:pPr algn="l" rtl="0">
            <a:defRPr sz="1000"/>
          </a:pPr>
          <a:endParaRPr lang="en-US" altLang="ja-JP" sz="1200" b="0" i="0" strike="noStrike">
            <a:solidFill>
              <a:srgbClr val="000000"/>
            </a:solidFill>
            <a:latin typeface="HG丸ｺﾞｼｯｸM-PRO"/>
            <a:ea typeface="HG丸ｺﾞｼｯｸM-PRO"/>
          </a:endParaRPr>
        </a:p>
        <a:p>
          <a:pPr algn="l" rtl="0">
            <a:defRPr sz="1000"/>
          </a:pPr>
          <a:r>
            <a:rPr lang="en-US" altLang="ja-JP" sz="1200" b="0" i="0" strike="noStrike">
              <a:solidFill>
                <a:srgbClr val="000000"/>
              </a:solidFill>
              <a:latin typeface="HG丸ｺﾞｼｯｸM-PRO"/>
              <a:ea typeface="HG丸ｺﾞｼｯｸM-PRO"/>
            </a:rPr>
            <a:t>⑤</a:t>
          </a:r>
          <a:r>
            <a:rPr lang="ja-JP" altLang="en-US" sz="1200" b="0" i="0" strike="noStrike">
              <a:solidFill>
                <a:srgbClr val="000000"/>
              </a:solidFill>
              <a:latin typeface="HG丸ｺﾞｼｯｸM-PRO"/>
              <a:ea typeface="HG丸ｺﾞｼｯｸM-PRO"/>
            </a:rPr>
            <a:t>本ファイル内「設計値と表示値の差について」シートを参照の上、差を決定し、入力する</a:t>
          </a:r>
        </a:p>
      </xdr:txBody>
    </xdr:sp>
    <xdr:clientData/>
  </xdr:twoCellAnchor>
  <xdr:twoCellAnchor>
    <xdr:from>
      <xdr:col>17</xdr:col>
      <xdr:colOff>447675</xdr:colOff>
      <xdr:row>45</xdr:row>
      <xdr:rowOff>219075</xdr:rowOff>
    </xdr:from>
    <xdr:to>
      <xdr:col>18</xdr:col>
      <xdr:colOff>495300</xdr:colOff>
      <xdr:row>46</xdr:row>
      <xdr:rowOff>219075</xdr:rowOff>
    </xdr:to>
    <xdr:sp macro="" textlink="">
      <xdr:nvSpPr>
        <xdr:cNvPr id="5" name="AutoShape 125">
          <a:extLst>
            <a:ext uri="{FF2B5EF4-FFF2-40B4-BE49-F238E27FC236}">
              <a16:creationId xmlns:a16="http://schemas.microsoft.com/office/drawing/2014/main" id="{D1BB6C45-974C-42CC-A944-ED79B2B331C3}"/>
            </a:ext>
          </a:extLst>
        </xdr:cNvPr>
        <xdr:cNvSpPr>
          <a:spLocks noChangeArrowheads="1"/>
        </xdr:cNvSpPr>
      </xdr:nvSpPr>
      <xdr:spPr bwMode="auto">
        <a:xfrm>
          <a:off x="14135100" y="11249025"/>
          <a:ext cx="857250" cy="276225"/>
        </a:xfrm>
        <a:prstGeom prst="roundRect">
          <a:avLst>
            <a:gd name="adj" fmla="val 16667"/>
          </a:avLst>
        </a:prstGeom>
        <a:noFill/>
        <a:ln w="38100">
          <a:noFill/>
          <a:round/>
          <a:headEnd/>
          <a:tailEnd/>
        </a:ln>
      </xdr:spPr>
      <xdr:txBody>
        <a:bodyPr vertOverflow="clip" wrap="square" lIns="36576" tIns="18288" rIns="0" bIns="18288" anchor="ctr" upright="1"/>
        <a:lstStyle/>
        <a:p>
          <a:pPr algn="l" rtl="0">
            <a:defRPr sz="1000"/>
          </a:pPr>
          <a:r>
            <a:rPr lang="en-US" altLang="ja-JP" sz="1200" b="0" i="0" strike="noStrike">
              <a:solidFill>
                <a:srgbClr val="000000"/>
              </a:solidFill>
              <a:latin typeface="HG丸ｺﾞｼｯｸM-PRO"/>
              <a:ea typeface="HG丸ｺﾞｼｯｸM-PRO"/>
            </a:rPr>
            <a:t>▽ 4FL</a:t>
          </a:r>
        </a:p>
      </xdr:txBody>
    </xdr:sp>
    <xdr:clientData/>
  </xdr:twoCellAnchor>
  <xdr:twoCellAnchor>
    <xdr:from>
      <xdr:col>17</xdr:col>
      <xdr:colOff>457200</xdr:colOff>
      <xdr:row>54</xdr:row>
      <xdr:rowOff>0</xdr:rowOff>
    </xdr:from>
    <xdr:to>
      <xdr:col>19</xdr:col>
      <xdr:colOff>0</xdr:colOff>
      <xdr:row>54</xdr:row>
      <xdr:rowOff>247650</xdr:rowOff>
    </xdr:to>
    <xdr:sp macro="" textlink="">
      <xdr:nvSpPr>
        <xdr:cNvPr id="6" name="AutoShape 126">
          <a:extLst>
            <a:ext uri="{FF2B5EF4-FFF2-40B4-BE49-F238E27FC236}">
              <a16:creationId xmlns:a16="http://schemas.microsoft.com/office/drawing/2014/main" id="{1DAFD63F-D0F7-4550-8524-70B538971EA7}"/>
            </a:ext>
          </a:extLst>
        </xdr:cNvPr>
        <xdr:cNvSpPr>
          <a:spLocks noChangeArrowheads="1"/>
        </xdr:cNvSpPr>
      </xdr:nvSpPr>
      <xdr:spPr bwMode="auto">
        <a:xfrm>
          <a:off x="14144625" y="13515975"/>
          <a:ext cx="857250" cy="247650"/>
        </a:xfrm>
        <a:prstGeom prst="roundRect">
          <a:avLst>
            <a:gd name="adj" fmla="val 16667"/>
          </a:avLst>
        </a:prstGeom>
        <a:noFill/>
        <a:ln w="38100">
          <a:noFill/>
          <a:round/>
          <a:headEnd/>
          <a:tailEnd/>
        </a:ln>
      </xdr:spPr>
      <xdr:txBody>
        <a:bodyPr vertOverflow="clip" wrap="square" lIns="36576" tIns="18288" rIns="0" bIns="18288" anchor="ctr" upright="1"/>
        <a:lstStyle/>
        <a:p>
          <a:pPr algn="l" rtl="0">
            <a:defRPr sz="1000"/>
          </a:pPr>
          <a:r>
            <a:rPr lang="en-US" altLang="ja-JP" sz="1200" b="0" i="0" strike="noStrike">
              <a:solidFill>
                <a:srgbClr val="000000"/>
              </a:solidFill>
              <a:latin typeface="HG丸ｺﾞｼｯｸM-PRO"/>
              <a:ea typeface="HG丸ｺﾞｼｯｸM-PRO"/>
            </a:rPr>
            <a:t>▽ 3FL</a:t>
          </a:r>
        </a:p>
      </xdr:txBody>
    </xdr:sp>
    <xdr:clientData/>
  </xdr:twoCellAnchor>
  <xdr:twoCellAnchor>
    <xdr:from>
      <xdr:col>9</xdr:col>
      <xdr:colOff>457200</xdr:colOff>
      <xdr:row>40</xdr:row>
      <xdr:rowOff>107540</xdr:rowOff>
    </xdr:from>
    <xdr:to>
      <xdr:col>16</xdr:col>
      <xdr:colOff>276225</xdr:colOff>
      <xdr:row>47</xdr:row>
      <xdr:rowOff>152400</xdr:rowOff>
    </xdr:to>
    <xdr:sp macro="" textlink="">
      <xdr:nvSpPr>
        <xdr:cNvPr id="7" name="AutoShape 133">
          <a:extLst>
            <a:ext uri="{FF2B5EF4-FFF2-40B4-BE49-F238E27FC236}">
              <a16:creationId xmlns:a16="http://schemas.microsoft.com/office/drawing/2014/main" id="{5C8C2F9A-5C9D-40BB-9765-37A7BFCAE014}"/>
            </a:ext>
          </a:extLst>
        </xdr:cNvPr>
        <xdr:cNvSpPr>
          <a:spLocks noChangeArrowheads="1"/>
        </xdr:cNvSpPr>
      </xdr:nvSpPr>
      <xdr:spPr bwMode="auto">
        <a:xfrm>
          <a:off x="6679176" y="6467782"/>
          <a:ext cx="4658339" cy="1120263"/>
        </a:xfrm>
        <a:prstGeom prst="roundRect">
          <a:avLst>
            <a:gd name="adj" fmla="val 26921"/>
          </a:avLst>
        </a:prstGeom>
        <a:noFill/>
        <a:ln w="57150">
          <a:solidFill>
            <a:srgbClr val="993366"/>
          </a:solidFill>
          <a:round/>
          <a:headEnd/>
          <a:tailEnd/>
        </a:ln>
      </xdr:spPr>
      <xdr:txBody>
        <a:bodyPr vertOverflow="clip" wrap="square" lIns="45720" tIns="22860" rIns="0" bIns="0" anchor="t" upright="1"/>
        <a:lstStyle/>
        <a:p>
          <a:pPr algn="l" rtl="0">
            <a:lnSpc>
              <a:spcPts val="1600"/>
            </a:lnSpc>
            <a:defRPr sz="1000"/>
          </a:pPr>
          <a:r>
            <a:rPr lang="en-US" altLang="ja-JP" sz="1400" b="0" i="0" strike="noStrike">
              <a:solidFill>
                <a:srgbClr val="000000"/>
              </a:solidFill>
              <a:latin typeface="HG丸ｺﾞｼｯｸM-PRO"/>
              <a:ea typeface="HG丸ｺﾞｼｯｸM-PRO"/>
            </a:rPr>
            <a:t>【</a:t>
          </a:r>
          <a:r>
            <a:rPr lang="ja-JP" altLang="en-US" sz="1400" b="0" i="0" strike="noStrike">
              <a:solidFill>
                <a:srgbClr val="000000"/>
              </a:solidFill>
              <a:latin typeface="HG丸ｺﾞｼｯｸM-PRO"/>
              <a:ea typeface="HG丸ｺﾞｼｯｸM-PRO"/>
            </a:rPr>
            <a:t>住戸専用部の構造躯体の壁又は柱の有無</a:t>
          </a:r>
          <a:r>
            <a:rPr lang="en-US" altLang="ja-JP" sz="1400" b="0" i="0" strike="noStrike">
              <a:solidFill>
                <a:srgbClr val="000000"/>
              </a:solidFill>
              <a:latin typeface="HG丸ｺﾞｼｯｸM-PRO"/>
              <a:ea typeface="HG丸ｺﾞｼｯｸM-PRO"/>
            </a:rPr>
            <a:t>】</a:t>
          </a:r>
          <a:endParaRPr lang="en-US" altLang="ja-JP" sz="1200" b="0" i="0" strike="noStrike">
            <a:solidFill>
              <a:srgbClr val="000000"/>
            </a:solidFill>
            <a:latin typeface="HG丸ｺﾞｼｯｸM-PRO"/>
            <a:ea typeface="HG丸ｺﾞｼｯｸM-PRO"/>
          </a:endParaRPr>
        </a:p>
        <a:p>
          <a:pPr algn="l" rtl="0">
            <a:lnSpc>
              <a:spcPts val="1300"/>
            </a:lnSpc>
            <a:defRPr sz="1000"/>
          </a:pPr>
          <a:endParaRPr lang="en-US" altLang="ja-JP" sz="1200" b="0" i="0" strike="noStrike">
            <a:solidFill>
              <a:srgbClr val="000000"/>
            </a:solidFill>
            <a:latin typeface="HG丸ｺﾞｼｯｸM-PRO"/>
            <a:ea typeface="HG丸ｺﾞｼｯｸM-PRO"/>
          </a:endParaRPr>
        </a:p>
        <a:p>
          <a:pPr algn="l" rtl="0">
            <a:lnSpc>
              <a:spcPts val="1400"/>
            </a:lnSpc>
            <a:defRPr sz="1000"/>
          </a:pPr>
          <a:r>
            <a:rPr lang="en-US" altLang="ja-JP" sz="1200" b="0" i="0" strike="noStrike">
              <a:solidFill>
                <a:srgbClr val="000000"/>
              </a:solidFill>
              <a:latin typeface="HG丸ｺﾞｼｯｸM-PRO"/>
              <a:ea typeface="HG丸ｺﾞｼｯｸM-PRO"/>
            </a:rPr>
            <a:t>⑦</a:t>
          </a:r>
          <a:r>
            <a:rPr lang="ja-JP" altLang="en-US" sz="1200" b="0" i="0" strike="noStrike">
              <a:solidFill>
                <a:srgbClr val="000000"/>
              </a:solidFill>
              <a:latin typeface="HG丸ｺﾞｼｯｸM-PRO"/>
              <a:ea typeface="HG丸ｺﾞｼｯｸM-PRO"/>
            </a:rPr>
            <a:t>住戸専用部の構造躯体の壁又は柱で間取りの変更と</a:t>
          </a:r>
        </a:p>
        <a:p>
          <a:pPr algn="l" rtl="0">
            <a:lnSpc>
              <a:spcPts val="1300"/>
            </a:lnSpc>
            <a:defRPr sz="1000"/>
          </a:pPr>
          <a:r>
            <a:rPr lang="ja-JP" altLang="en-US" sz="1200" b="0" i="0" strike="noStrike">
              <a:solidFill>
                <a:srgbClr val="000000"/>
              </a:solidFill>
              <a:latin typeface="HG丸ｺﾞｼｯｸM-PRO"/>
              <a:ea typeface="HG丸ｺﾞｼｯｸM-PRO"/>
            </a:rPr>
            <a:t>　なりうるものを確認し、該当する項目にチェックを入れる</a:t>
          </a:r>
        </a:p>
        <a:p>
          <a:pPr algn="l" rtl="0">
            <a:lnSpc>
              <a:spcPts val="1400"/>
            </a:lnSpc>
            <a:defRPr sz="1000"/>
          </a:pPr>
          <a:r>
            <a:rPr lang="ja-JP" altLang="en-US" sz="1200" b="0" i="0" strike="noStrike">
              <a:solidFill>
                <a:srgbClr val="000000"/>
              </a:solidFill>
              <a:latin typeface="HG丸ｺﾞｼｯｸM-PRO"/>
              <a:ea typeface="HG丸ｺﾞｼｯｸM-PRO"/>
            </a:rPr>
            <a:t>　この場合、</a:t>
          </a:r>
        </a:p>
        <a:p>
          <a:pPr algn="l" rtl="0">
            <a:lnSpc>
              <a:spcPts val="1300"/>
            </a:lnSpc>
            <a:defRPr sz="1000"/>
          </a:pPr>
          <a:r>
            <a:rPr lang="ja-JP" altLang="en-US" sz="1200" b="0" i="0" strike="noStrike">
              <a:solidFill>
                <a:srgbClr val="000000"/>
              </a:solidFill>
              <a:latin typeface="HG丸ｺﾞｼｯｸM-PRO"/>
              <a:ea typeface="HG丸ｺﾞｼｯｸM-PRO"/>
            </a:rPr>
            <a:t>　住戸の境界部（四周）の柱は対象外となるので注意する</a:t>
          </a:r>
        </a:p>
      </xdr:txBody>
    </xdr:sp>
    <xdr:clientData/>
  </xdr:twoCellAnchor>
  <xdr:twoCellAnchor>
    <xdr:from>
      <xdr:col>9</xdr:col>
      <xdr:colOff>476250</xdr:colOff>
      <xdr:row>48</xdr:row>
      <xdr:rowOff>0</xdr:rowOff>
    </xdr:from>
    <xdr:to>
      <xdr:col>16</xdr:col>
      <xdr:colOff>276225</xdr:colOff>
      <xdr:row>60</xdr:row>
      <xdr:rowOff>104775</xdr:rowOff>
    </xdr:to>
    <xdr:sp macro="" textlink="">
      <xdr:nvSpPr>
        <xdr:cNvPr id="8" name="AutoShape 134">
          <a:extLst>
            <a:ext uri="{FF2B5EF4-FFF2-40B4-BE49-F238E27FC236}">
              <a16:creationId xmlns:a16="http://schemas.microsoft.com/office/drawing/2014/main" id="{55B28448-2599-48DC-B910-D25D69E1633F}"/>
            </a:ext>
          </a:extLst>
        </xdr:cNvPr>
        <xdr:cNvSpPr>
          <a:spLocks noChangeArrowheads="1"/>
        </xdr:cNvSpPr>
      </xdr:nvSpPr>
      <xdr:spPr bwMode="auto">
        <a:xfrm>
          <a:off x="7991475" y="11858625"/>
          <a:ext cx="5162550" cy="3419475"/>
        </a:xfrm>
        <a:prstGeom prst="roundRect">
          <a:avLst>
            <a:gd name="adj" fmla="val 10032"/>
          </a:avLst>
        </a:prstGeom>
        <a:noFill/>
        <a:ln w="57150">
          <a:solidFill>
            <a:srgbClr val="993366"/>
          </a:solidFill>
          <a:round/>
          <a:headEnd/>
          <a:tailEnd/>
        </a:ln>
      </xdr:spPr>
      <xdr:txBody>
        <a:bodyPr vertOverflow="clip" wrap="square" lIns="45720" tIns="22860" rIns="0" bIns="0" anchor="t" upright="1"/>
        <a:lstStyle/>
        <a:p>
          <a:pPr algn="l" rtl="0">
            <a:defRPr sz="1000"/>
          </a:pPr>
          <a:r>
            <a:rPr lang="ja-JP" altLang="en-US" sz="1400" b="0" i="0" strike="noStrike">
              <a:solidFill>
                <a:srgbClr val="000000"/>
              </a:solidFill>
              <a:latin typeface="HG丸ｺﾞｼｯｸM-PRO"/>
              <a:ea typeface="HG丸ｺﾞｼｯｸM-PRO"/>
            </a:rPr>
            <a:t>グルーピングについて</a:t>
          </a:r>
          <a:endParaRPr lang="ja-JP" altLang="en-US" sz="1200" b="0" i="0" strike="noStrike">
            <a:solidFill>
              <a:srgbClr val="000000"/>
            </a:solidFill>
            <a:latin typeface="HG丸ｺﾞｼｯｸM-PRO"/>
            <a:ea typeface="HG丸ｺﾞｼｯｸM-PRO"/>
          </a:endParaRPr>
        </a:p>
        <a:p>
          <a:pPr algn="l" rtl="0">
            <a:defRPr sz="1000"/>
          </a:pPr>
          <a:r>
            <a:rPr lang="ja-JP" altLang="en-US" sz="1200" b="0" i="0" strike="noStrike">
              <a:solidFill>
                <a:srgbClr val="000000"/>
              </a:solidFill>
              <a:latin typeface="HG丸ｺﾞｼｯｸM-PRO"/>
              <a:ea typeface="HG丸ｺﾞｼｯｸM-PRO"/>
            </a:rPr>
            <a:t>躯体天井高さは、一般的に平面住戸タイプよりも階高に依存するため、第１分類としては、</a:t>
          </a:r>
          <a:r>
            <a:rPr lang="en-US" altLang="ja-JP" sz="1200" b="0" i="0" strike="noStrike">
              <a:solidFill>
                <a:srgbClr val="000000"/>
              </a:solidFill>
              <a:latin typeface="HG丸ｺﾞｼｯｸM-PRO"/>
              <a:ea typeface="HG丸ｺﾞｼｯｸM-PRO"/>
            </a:rPr>
            <a:t>【</a:t>
          </a:r>
          <a:r>
            <a:rPr lang="ja-JP" altLang="en-US" sz="1200" b="0" i="0" strike="noStrike">
              <a:solidFill>
                <a:srgbClr val="000000"/>
              </a:solidFill>
              <a:latin typeface="HG丸ｺﾞｼｯｸM-PRO"/>
              <a:ea typeface="HG丸ｺﾞｼｯｸM-PRO"/>
            </a:rPr>
            <a:t>階数（階高）</a:t>
          </a:r>
          <a:r>
            <a:rPr lang="en-US" altLang="ja-JP" sz="1200" b="0" i="0" strike="noStrike">
              <a:solidFill>
                <a:srgbClr val="000000"/>
              </a:solidFill>
              <a:latin typeface="HG丸ｺﾞｼｯｸM-PRO"/>
              <a:ea typeface="HG丸ｺﾞｼｯｸM-PRO"/>
            </a:rPr>
            <a:t>】</a:t>
          </a:r>
          <a:r>
            <a:rPr lang="ja-JP" altLang="en-US" sz="1200" b="0" i="0" strike="noStrike">
              <a:solidFill>
                <a:srgbClr val="000000"/>
              </a:solidFill>
              <a:latin typeface="HG丸ｺﾞｼｯｸM-PRO"/>
              <a:ea typeface="HG丸ｺﾞｼｯｸM-PRO"/>
            </a:rPr>
            <a:t>となります</a:t>
          </a:r>
        </a:p>
        <a:p>
          <a:pPr algn="l" rtl="0">
            <a:defRPr sz="1000"/>
          </a:pPr>
          <a:endParaRPr lang="ja-JP" altLang="en-US" sz="1200" b="0" i="0" strike="noStrike">
            <a:solidFill>
              <a:srgbClr val="000000"/>
            </a:solidFill>
            <a:latin typeface="HG丸ｺﾞｼｯｸM-PRO"/>
            <a:ea typeface="HG丸ｺﾞｼｯｸM-PRO"/>
          </a:endParaRPr>
        </a:p>
        <a:p>
          <a:pPr algn="l" rtl="0">
            <a:defRPr sz="1000"/>
          </a:pPr>
          <a:r>
            <a:rPr lang="ja-JP" altLang="en-US" sz="1200" b="0" i="0" strike="noStrike">
              <a:solidFill>
                <a:srgbClr val="000000"/>
              </a:solidFill>
              <a:latin typeface="HG丸ｺﾞｼｯｸM-PRO"/>
              <a:ea typeface="HG丸ｺﾞｼｯｸM-PRO"/>
            </a:rPr>
            <a:t>続いて、最も低い部位が「はり」「傾斜屋根」「その他」もしくは「最も低い部位がない」の分類や、「住戸専用部における構造躯体の壁又は柱の有無」の分類に依存し、第２分類としては、</a:t>
          </a:r>
          <a:r>
            <a:rPr lang="en-US" altLang="ja-JP" sz="1200" b="0" i="0" strike="noStrike">
              <a:solidFill>
                <a:srgbClr val="000000"/>
              </a:solidFill>
              <a:latin typeface="HG丸ｺﾞｼｯｸM-PRO"/>
              <a:ea typeface="HG丸ｺﾞｼｯｸM-PRO"/>
            </a:rPr>
            <a:t>【</a:t>
          </a:r>
          <a:r>
            <a:rPr lang="ja-JP" altLang="en-US" sz="1200" b="0" i="0" strike="noStrike">
              <a:solidFill>
                <a:srgbClr val="000000"/>
              </a:solidFill>
              <a:latin typeface="HG丸ｺﾞｼｯｸM-PRO"/>
              <a:ea typeface="HG丸ｺﾞｼｯｸM-PRO"/>
            </a:rPr>
            <a:t>平面住戸タイプ</a:t>
          </a:r>
          <a:r>
            <a:rPr lang="en-US" altLang="ja-JP" sz="1200" b="0" i="0" strike="noStrike">
              <a:solidFill>
                <a:srgbClr val="000000"/>
              </a:solidFill>
              <a:latin typeface="HG丸ｺﾞｼｯｸM-PRO"/>
              <a:ea typeface="HG丸ｺﾞｼｯｸM-PRO"/>
            </a:rPr>
            <a:t>】</a:t>
          </a:r>
          <a:r>
            <a:rPr lang="ja-JP" altLang="en-US" sz="1200" b="0" i="0" strike="noStrike">
              <a:solidFill>
                <a:srgbClr val="000000"/>
              </a:solidFill>
              <a:latin typeface="HG丸ｺﾞｼｯｸM-PRO"/>
              <a:ea typeface="HG丸ｺﾞｼｯｸM-PRO"/>
            </a:rPr>
            <a:t>となります</a:t>
          </a:r>
        </a:p>
        <a:p>
          <a:pPr algn="l" rtl="0">
            <a:defRPr sz="1000"/>
          </a:pPr>
          <a:endParaRPr lang="ja-JP" altLang="en-US" sz="1200" b="0" i="0" strike="noStrike">
            <a:solidFill>
              <a:srgbClr val="000000"/>
            </a:solidFill>
            <a:latin typeface="HG丸ｺﾞｼｯｸM-PRO"/>
            <a:ea typeface="HG丸ｺﾞｼｯｸM-PRO"/>
          </a:endParaRPr>
        </a:p>
        <a:p>
          <a:pPr algn="l" rtl="0">
            <a:defRPr sz="1000"/>
          </a:pPr>
          <a:r>
            <a:rPr lang="ja-JP" altLang="en-US" sz="1200" b="0" i="0" strike="noStrike">
              <a:solidFill>
                <a:srgbClr val="000000"/>
              </a:solidFill>
              <a:latin typeface="HG丸ｺﾞｼｯｸM-PRO"/>
              <a:ea typeface="HG丸ｺﾞｼｯｸM-PRO"/>
            </a:rPr>
            <a:t>その後、数値の入力を行い、グルーピングお助けボタン「グルーピング用」を押すと、「</a:t>
          </a:r>
          <a:r>
            <a:rPr lang="ja-JP" altLang="en-US" sz="1200" b="0" i="0" strike="noStrike">
              <a:solidFill>
                <a:srgbClr val="FF0000"/>
              </a:solidFill>
              <a:latin typeface="HG丸ｺﾞｼｯｸM-PRO"/>
              <a:ea typeface="HG丸ｺﾞｼｯｸM-PRO"/>
            </a:rPr>
            <a:t>★</a:t>
          </a:r>
          <a:r>
            <a:rPr lang="ja-JP" altLang="en-US" sz="1200" b="0" i="0" strike="noStrike">
              <a:solidFill>
                <a:srgbClr val="000000"/>
              </a:solidFill>
              <a:latin typeface="HG丸ｺﾞｼｯｸM-PRO"/>
              <a:ea typeface="HG丸ｺﾞｼｯｸM-PRO"/>
            </a:rPr>
            <a:t>」が付いている項目でソートがかかり、評価書における表示項目が同じもので並びが変わりますので、グルーピングタイプに任意のタイプ名をいれ、同じタイプとしてください</a:t>
          </a:r>
        </a:p>
        <a:p>
          <a:pPr algn="l" rtl="0">
            <a:defRPr sz="1000"/>
          </a:pPr>
          <a:endParaRPr lang="ja-JP" altLang="en-US" sz="1200" b="0" i="0" strike="noStrike">
            <a:solidFill>
              <a:srgbClr val="000000"/>
            </a:solidFill>
            <a:latin typeface="HG丸ｺﾞｼｯｸM-PRO"/>
            <a:ea typeface="HG丸ｺﾞｼｯｸM-PRO"/>
          </a:endParaRPr>
        </a:p>
        <a:p>
          <a:pPr algn="l" rtl="0">
            <a:defRPr sz="1000"/>
          </a:pPr>
          <a:r>
            <a:rPr lang="ja-JP" altLang="en-US" sz="1200" b="0" i="0" strike="noStrike">
              <a:solidFill>
                <a:srgbClr val="000000"/>
              </a:solidFill>
              <a:latin typeface="HG丸ｺﾞｼｯｸM-PRO"/>
              <a:ea typeface="HG丸ｺﾞｼｯｸM-PRO"/>
            </a:rPr>
            <a:t>当初の入力順にソートする場合は、グルーピングお助けボタン「任意番号順」を押すことで、元の入力順に並び変わります</a:t>
          </a:r>
        </a:p>
      </xdr:txBody>
    </xdr:sp>
    <xdr:clientData/>
  </xdr:twoCellAnchor>
  <xdr:twoCellAnchor>
    <xdr:from>
      <xdr:col>16</xdr:col>
      <xdr:colOff>523875</xdr:colOff>
      <xdr:row>42</xdr:row>
      <xdr:rowOff>123825</xdr:rowOff>
    </xdr:from>
    <xdr:to>
      <xdr:col>26</xdr:col>
      <xdr:colOff>542925</xdr:colOff>
      <xdr:row>60</xdr:row>
      <xdr:rowOff>85725</xdr:rowOff>
    </xdr:to>
    <xdr:grpSp>
      <xdr:nvGrpSpPr>
        <xdr:cNvPr id="8346" name="Group 188">
          <a:extLst>
            <a:ext uri="{FF2B5EF4-FFF2-40B4-BE49-F238E27FC236}">
              <a16:creationId xmlns:a16="http://schemas.microsoft.com/office/drawing/2014/main" id="{A2846DED-51B6-4898-BC54-0F4777C31844}"/>
            </a:ext>
          </a:extLst>
        </xdr:cNvPr>
        <xdr:cNvGrpSpPr>
          <a:grpSpLocks/>
        </xdr:cNvGrpSpPr>
      </xdr:nvGrpSpPr>
      <xdr:grpSpPr bwMode="auto">
        <a:xfrm>
          <a:off x="13293213" y="6096000"/>
          <a:ext cx="8032955" cy="2443316"/>
          <a:chOff x="1407" y="1136"/>
          <a:chExt cx="708" cy="518"/>
        </a:xfrm>
      </xdr:grpSpPr>
      <xdr:pic>
        <xdr:nvPicPr>
          <xdr:cNvPr id="8384" name="Picture 116" descr="躯体天井高さ２">
            <a:extLst>
              <a:ext uri="{FF2B5EF4-FFF2-40B4-BE49-F238E27FC236}">
                <a16:creationId xmlns:a16="http://schemas.microsoft.com/office/drawing/2014/main" id="{BE5C5387-E67A-4B39-B30F-FCBC8256033E}"/>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07" y="1136"/>
            <a:ext cx="686" cy="51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11" name="AutoShape 117">
            <a:extLst>
              <a:ext uri="{FF2B5EF4-FFF2-40B4-BE49-F238E27FC236}">
                <a16:creationId xmlns:a16="http://schemas.microsoft.com/office/drawing/2014/main" id="{24E6E3E1-17E0-46BF-BAA3-1609EF69154E}"/>
              </a:ext>
            </a:extLst>
          </xdr:cNvPr>
          <xdr:cNvSpPr>
            <a:spLocks noChangeArrowheads="1"/>
          </xdr:cNvSpPr>
        </xdr:nvSpPr>
        <xdr:spPr bwMode="auto">
          <a:xfrm>
            <a:off x="1944" y="1331"/>
            <a:ext cx="171" cy="128"/>
          </a:xfrm>
          <a:prstGeom prst="roundRect">
            <a:avLst>
              <a:gd name="adj" fmla="val 19685"/>
            </a:avLst>
          </a:prstGeom>
          <a:solidFill>
            <a:srgbClr val="FFFFFF"/>
          </a:solidFill>
          <a:ln w="19050">
            <a:solidFill>
              <a:srgbClr val="FFCC00"/>
            </a:solidFill>
            <a:round/>
            <a:headEnd/>
            <a:tailEnd/>
          </a:ln>
        </xdr:spPr>
        <xdr:txBody>
          <a:bodyPr vertOverflow="clip" wrap="square" lIns="36576" tIns="18288" rIns="0" bIns="18288" anchor="ctr" upright="1"/>
          <a:lstStyle/>
          <a:p>
            <a:pPr algn="l" rtl="0">
              <a:lnSpc>
                <a:spcPts val="900"/>
              </a:lnSpc>
              <a:defRPr sz="1000"/>
            </a:pPr>
            <a:r>
              <a:rPr lang="ja-JP" altLang="en-US" sz="1000" b="0" i="0" strike="noStrike">
                <a:solidFill>
                  <a:srgbClr val="000000"/>
                </a:solidFill>
                <a:latin typeface="HG丸ｺﾞｼｯｸM-PRO"/>
                <a:ea typeface="HG丸ｺﾞｼｯｸM-PRO"/>
              </a:rPr>
              <a:t>下がりスラブ</a:t>
            </a:r>
          </a:p>
          <a:p>
            <a:pPr algn="l" rtl="0">
              <a:lnSpc>
                <a:spcPts val="900"/>
              </a:lnSpc>
              <a:defRPr sz="1000"/>
            </a:pPr>
            <a:r>
              <a:rPr lang="ja-JP" altLang="en-US" sz="1000" b="0" i="0" strike="noStrike">
                <a:solidFill>
                  <a:srgbClr val="000000"/>
                </a:solidFill>
                <a:latin typeface="HG丸ｺﾞｼｯｸM-PRO"/>
                <a:ea typeface="HG丸ｺﾞｼｯｸM-PRO"/>
              </a:rPr>
              <a:t>水廻り部分等</a:t>
            </a:r>
          </a:p>
          <a:p>
            <a:pPr algn="l" rtl="0">
              <a:lnSpc>
                <a:spcPts val="800"/>
              </a:lnSpc>
              <a:defRPr sz="1000"/>
            </a:pPr>
            <a:r>
              <a:rPr lang="ja-JP" altLang="en-US" sz="1000" b="0" i="0" strike="noStrike">
                <a:solidFill>
                  <a:srgbClr val="000000"/>
                </a:solidFill>
                <a:latin typeface="HG丸ｺﾞｼｯｸM-PRO"/>
                <a:ea typeface="HG丸ｺﾞｼｯｸM-PRO"/>
              </a:rPr>
              <a:t>床面積</a:t>
            </a:r>
            <a:r>
              <a:rPr lang="en-US" altLang="ja-JP" sz="1000" b="0" i="0" strike="noStrike">
                <a:solidFill>
                  <a:srgbClr val="000000"/>
                </a:solidFill>
                <a:latin typeface="HG丸ｺﾞｼｯｸM-PRO"/>
                <a:ea typeface="HG丸ｺﾞｼｯｸM-PRO"/>
              </a:rPr>
              <a:t>1/2</a:t>
            </a:r>
            <a:r>
              <a:rPr lang="ja-JP" altLang="en-US" sz="1000" b="0" i="0" strike="noStrike">
                <a:solidFill>
                  <a:srgbClr val="000000"/>
                </a:solidFill>
                <a:latin typeface="HG丸ｺﾞｼｯｸM-PRO"/>
                <a:ea typeface="HG丸ｺﾞｼｯｸM-PRO"/>
              </a:rPr>
              <a:t>以上が</a:t>
            </a:r>
          </a:p>
          <a:p>
            <a:pPr algn="l" rtl="0">
              <a:lnSpc>
                <a:spcPts val="1100"/>
              </a:lnSpc>
              <a:defRPr sz="1000"/>
            </a:pPr>
            <a:r>
              <a:rPr lang="ja-JP" altLang="en-US" sz="1000" b="0" i="0" strike="noStrike">
                <a:solidFill>
                  <a:srgbClr val="000000"/>
                </a:solidFill>
                <a:latin typeface="HG丸ｺﾞｼｯｸM-PRO"/>
                <a:ea typeface="HG丸ｺﾞｼｯｸM-PRO"/>
              </a:rPr>
              <a:t>該当する空間であれば該当する空間の寸法を採用する</a:t>
            </a:r>
          </a:p>
        </xdr:txBody>
      </xdr:sp>
      <xdr:sp macro="" textlink="">
        <xdr:nvSpPr>
          <xdr:cNvPr id="8386" name="Line 118">
            <a:extLst>
              <a:ext uri="{FF2B5EF4-FFF2-40B4-BE49-F238E27FC236}">
                <a16:creationId xmlns:a16="http://schemas.microsoft.com/office/drawing/2014/main" id="{EB4AD93D-C868-44BC-9ED2-867A737E0AB2}"/>
              </a:ext>
            </a:extLst>
          </xdr:cNvPr>
          <xdr:cNvSpPr>
            <a:spLocks noChangeShapeType="1"/>
          </xdr:cNvSpPr>
        </xdr:nvSpPr>
        <xdr:spPr bwMode="auto">
          <a:xfrm>
            <a:off x="1788" y="1282"/>
            <a:ext cx="0" cy="226"/>
          </a:xfrm>
          <a:prstGeom prst="line">
            <a:avLst/>
          </a:prstGeom>
          <a:noFill/>
          <a:ln w="25400">
            <a:solidFill>
              <a:srgbClr val="FF0000"/>
            </a:solidFill>
            <a:round/>
            <a:headEnd type="arrow" w="med" len="med"/>
            <a:tailEnd type="arrow" w="med" len="med"/>
          </a:ln>
          <a:extLst>
            <a:ext uri="{909E8E84-426E-40DD-AFC4-6F175D3DCCD1}">
              <a14:hiddenFill xmlns:a14="http://schemas.microsoft.com/office/drawing/2010/main">
                <a:noFill/>
              </a14:hiddenFill>
            </a:ext>
          </a:extLst>
        </xdr:spPr>
      </xdr:sp>
      <xdr:sp macro="" textlink="">
        <xdr:nvSpPr>
          <xdr:cNvPr id="8387" name="Line 119">
            <a:extLst>
              <a:ext uri="{FF2B5EF4-FFF2-40B4-BE49-F238E27FC236}">
                <a16:creationId xmlns:a16="http://schemas.microsoft.com/office/drawing/2014/main" id="{8CA0FEDB-FED5-48DE-B084-AEF5E3A34366}"/>
              </a:ext>
            </a:extLst>
          </xdr:cNvPr>
          <xdr:cNvSpPr>
            <a:spLocks noChangeShapeType="1"/>
          </xdr:cNvSpPr>
        </xdr:nvSpPr>
        <xdr:spPr bwMode="auto">
          <a:xfrm>
            <a:off x="1931" y="1315"/>
            <a:ext cx="0" cy="193"/>
          </a:xfrm>
          <a:prstGeom prst="line">
            <a:avLst/>
          </a:prstGeom>
          <a:noFill/>
          <a:ln w="25400">
            <a:solidFill>
              <a:srgbClr val="FF0000"/>
            </a:solidFill>
            <a:round/>
            <a:headEnd type="arrow" w="med" len="med"/>
            <a:tailEnd type="arrow" w="med" len="med"/>
          </a:ln>
          <a:extLst>
            <a:ext uri="{909E8E84-426E-40DD-AFC4-6F175D3DCCD1}">
              <a14:hiddenFill xmlns:a14="http://schemas.microsoft.com/office/drawing/2010/main">
                <a:noFill/>
              </a14:hiddenFill>
            </a:ext>
          </a:extLst>
        </xdr:spPr>
      </xdr:sp>
      <xdr:sp macro="" textlink="">
        <xdr:nvSpPr>
          <xdr:cNvPr id="14" name="Oval 120">
            <a:extLst>
              <a:ext uri="{FF2B5EF4-FFF2-40B4-BE49-F238E27FC236}">
                <a16:creationId xmlns:a16="http://schemas.microsoft.com/office/drawing/2014/main" id="{87F2F662-97C7-4B8B-AA73-A44BBC382AC4}"/>
              </a:ext>
            </a:extLst>
          </xdr:cNvPr>
          <xdr:cNvSpPr>
            <a:spLocks noChangeAspect="1" noChangeArrowheads="1"/>
          </xdr:cNvSpPr>
        </xdr:nvSpPr>
        <xdr:spPr bwMode="auto">
          <a:xfrm>
            <a:off x="1424" y="1400"/>
            <a:ext cx="40" cy="86"/>
          </a:xfrm>
          <a:prstGeom prst="ellipse">
            <a:avLst/>
          </a:prstGeom>
          <a:solidFill>
            <a:srgbClr val="99CC00">
              <a:alpha val="39999"/>
            </a:srgbClr>
          </a:solidFill>
          <a:ln w="19050">
            <a:solidFill>
              <a:srgbClr val="008000"/>
            </a:solidFill>
            <a:round/>
            <a:headEnd/>
            <a:tailEnd/>
          </a:ln>
        </xdr:spPr>
        <xdr:txBody>
          <a:bodyPr vertOverflow="clip" wrap="square" lIns="45720" tIns="45720" rIns="45720" bIns="45720" anchor="ctr" upright="1"/>
          <a:lstStyle/>
          <a:p>
            <a:pPr algn="ctr" rtl="0">
              <a:defRPr sz="1000"/>
            </a:pPr>
            <a:r>
              <a:rPr lang="en-US" altLang="ja-JP" sz="1400" b="0" i="0" strike="noStrike">
                <a:solidFill>
                  <a:srgbClr val="000000"/>
                </a:solidFill>
                <a:latin typeface="Arial Black"/>
              </a:rPr>
              <a:t>A</a:t>
            </a:r>
          </a:p>
        </xdr:txBody>
      </xdr:sp>
      <xdr:sp macro="" textlink="">
        <xdr:nvSpPr>
          <xdr:cNvPr id="15" name="AutoShape 127">
            <a:extLst>
              <a:ext uri="{FF2B5EF4-FFF2-40B4-BE49-F238E27FC236}">
                <a16:creationId xmlns:a16="http://schemas.microsoft.com/office/drawing/2014/main" id="{010FDEB5-AB23-4EF2-81DA-616738BCF92F}"/>
              </a:ext>
            </a:extLst>
          </xdr:cNvPr>
          <xdr:cNvSpPr>
            <a:spLocks noChangeArrowheads="1"/>
          </xdr:cNvSpPr>
        </xdr:nvSpPr>
        <xdr:spPr bwMode="auto">
          <a:xfrm>
            <a:off x="1747" y="1344"/>
            <a:ext cx="33" cy="128"/>
          </a:xfrm>
          <a:prstGeom prst="roundRect">
            <a:avLst>
              <a:gd name="adj" fmla="val 50000"/>
            </a:avLst>
          </a:prstGeom>
          <a:solidFill>
            <a:srgbClr val="FFFFFF"/>
          </a:solidFill>
          <a:ln w="19050">
            <a:solidFill>
              <a:srgbClr val="FFCC00"/>
            </a:solidFill>
            <a:round/>
            <a:headEnd/>
            <a:tailEnd/>
          </a:ln>
        </xdr:spPr>
        <xdr:txBody>
          <a:bodyPr vertOverflow="clip" vert="vert270" wrap="square" lIns="36576" tIns="18288" rIns="36576" bIns="18288" anchor="ctr" upright="1"/>
          <a:lstStyle/>
          <a:p>
            <a:pPr algn="ctr" rtl="0">
              <a:lnSpc>
                <a:spcPts val="1200"/>
              </a:lnSpc>
              <a:defRPr sz="1000"/>
            </a:pPr>
            <a:r>
              <a:rPr lang="ja-JP" altLang="en-US" sz="1000" b="0" i="0" strike="noStrike">
                <a:solidFill>
                  <a:srgbClr val="000000"/>
                </a:solidFill>
                <a:latin typeface="HG丸ｺﾞｼｯｸM-PRO"/>
                <a:ea typeface="HG丸ｺﾞｼｯｸM-PRO"/>
              </a:rPr>
              <a:t>躯体天井高さ</a:t>
            </a:r>
          </a:p>
        </xdr:txBody>
      </xdr:sp>
      <xdr:sp macro="" textlink="">
        <xdr:nvSpPr>
          <xdr:cNvPr id="16" name="AutoShape 128">
            <a:extLst>
              <a:ext uri="{FF2B5EF4-FFF2-40B4-BE49-F238E27FC236}">
                <a16:creationId xmlns:a16="http://schemas.microsoft.com/office/drawing/2014/main" id="{231F532B-19F4-45EE-B09B-2A72F5FEA900}"/>
              </a:ext>
            </a:extLst>
          </xdr:cNvPr>
          <xdr:cNvSpPr>
            <a:spLocks noChangeArrowheads="1"/>
          </xdr:cNvSpPr>
        </xdr:nvSpPr>
        <xdr:spPr bwMode="auto">
          <a:xfrm>
            <a:off x="1892" y="1344"/>
            <a:ext cx="33" cy="128"/>
          </a:xfrm>
          <a:prstGeom prst="roundRect">
            <a:avLst>
              <a:gd name="adj" fmla="val 48648"/>
            </a:avLst>
          </a:prstGeom>
          <a:solidFill>
            <a:srgbClr val="FFFFFF"/>
          </a:solidFill>
          <a:ln w="19050">
            <a:solidFill>
              <a:srgbClr val="FFCC00"/>
            </a:solidFill>
            <a:round/>
            <a:headEnd/>
            <a:tailEnd/>
          </a:ln>
        </xdr:spPr>
        <xdr:txBody>
          <a:bodyPr vertOverflow="clip" vert="vert270" wrap="square" lIns="36576" tIns="18288" rIns="36576" bIns="18288" anchor="ctr" upright="1"/>
          <a:lstStyle/>
          <a:p>
            <a:pPr algn="ctr" rtl="0">
              <a:defRPr sz="1000"/>
            </a:pPr>
            <a:r>
              <a:rPr lang="ja-JP" altLang="en-US" sz="1000" b="0" i="0" strike="noStrike">
                <a:solidFill>
                  <a:srgbClr val="000000"/>
                </a:solidFill>
                <a:latin typeface="HG丸ｺﾞｼｯｸM-PRO"/>
                <a:ea typeface="HG丸ｺﾞｼｯｸM-PRO"/>
              </a:rPr>
              <a:t>最も低い部位</a:t>
            </a:r>
          </a:p>
        </xdr:txBody>
      </xdr:sp>
      <xdr:sp macro="" textlink="">
        <xdr:nvSpPr>
          <xdr:cNvPr id="17" name="Oval 130">
            <a:extLst>
              <a:ext uri="{FF2B5EF4-FFF2-40B4-BE49-F238E27FC236}">
                <a16:creationId xmlns:a16="http://schemas.microsoft.com/office/drawing/2014/main" id="{2F36DD46-5D4A-49F1-862F-880F820B861E}"/>
              </a:ext>
            </a:extLst>
          </xdr:cNvPr>
          <xdr:cNvSpPr>
            <a:spLocks noChangeAspect="1" noChangeArrowheads="1"/>
          </xdr:cNvSpPr>
        </xdr:nvSpPr>
        <xdr:spPr bwMode="auto">
          <a:xfrm>
            <a:off x="1827" y="1147"/>
            <a:ext cx="39" cy="73"/>
          </a:xfrm>
          <a:prstGeom prst="ellipse">
            <a:avLst/>
          </a:prstGeom>
          <a:solidFill>
            <a:srgbClr val="99CC00">
              <a:alpha val="39999"/>
            </a:srgbClr>
          </a:solidFill>
          <a:ln w="19050">
            <a:solidFill>
              <a:srgbClr val="008000"/>
            </a:solidFill>
            <a:round/>
            <a:headEnd/>
            <a:tailEnd/>
          </a:ln>
        </xdr:spPr>
        <xdr:txBody>
          <a:bodyPr vertOverflow="clip" wrap="square" lIns="45720" tIns="45720" rIns="45720" bIns="45720" anchor="ctr" upright="1"/>
          <a:lstStyle/>
          <a:p>
            <a:pPr algn="ctr" rtl="0">
              <a:defRPr sz="1000"/>
            </a:pPr>
            <a:r>
              <a:rPr lang="en-US" altLang="ja-JP" sz="1400" b="0" i="0" strike="noStrike">
                <a:solidFill>
                  <a:srgbClr val="000000"/>
                </a:solidFill>
                <a:latin typeface="Arial Black"/>
              </a:rPr>
              <a:t>C</a:t>
            </a:r>
          </a:p>
        </xdr:txBody>
      </xdr:sp>
      <xdr:sp macro="" textlink="">
        <xdr:nvSpPr>
          <xdr:cNvPr id="18" name="Oval 131">
            <a:extLst>
              <a:ext uri="{FF2B5EF4-FFF2-40B4-BE49-F238E27FC236}">
                <a16:creationId xmlns:a16="http://schemas.microsoft.com/office/drawing/2014/main" id="{622B0AD8-4A86-4991-9724-FD0170514604}"/>
              </a:ext>
            </a:extLst>
          </xdr:cNvPr>
          <xdr:cNvSpPr>
            <a:spLocks noChangeAspect="1" noChangeArrowheads="1"/>
          </xdr:cNvSpPr>
        </xdr:nvSpPr>
        <xdr:spPr bwMode="auto">
          <a:xfrm>
            <a:off x="1882" y="1145"/>
            <a:ext cx="40" cy="75"/>
          </a:xfrm>
          <a:prstGeom prst="ellipse">
            <a:avLst/>
          </a:prstGeom>
          <a:solidFill>
            <a:srgbClr val="99CC00">
              <a:alpha val="39999"/>
            </a:srgbClr>
          </a:solidFill>
          <a:ln w="19050">
            <a:solidFill>
              <a:srgbClr val="008000"/>
            </a:solidFill>
            <a:round/>
            <a:headEnd/>
            <a:tailEnd/>
          </a:ln>
        </xdr:spPr>
        <xdr:txBody>
          <a:bodyPr vertOverflow="clip" wrap="square" lIns="45720" tIns="45720" rIns="45720" bIns="45720" anchor="ctr" upright="1"/>
          <a:lstStyle/>
          <a:p>
            <a:pPr algn="ctr" rtl="0">
              <a:defRPr sz="1000"/>
            </a:pPr>
            <a:r>
              <a:rPr lang="en-US" altLang="ja-JP" sz="1400" b="0" i="0" strike="noStrike">
                <a:solidFill>
                  <a:srgbClr val="000000"/>
                </a:solidFill>
                <a:latin typeface="Arial Black"/>
              </a:rPr>
              <a:t>D</a:t>
            </a:r>
          </a:p>
        </xdr:txBody>
      </xdr:sp>
      <xdr:sp macro="" textlink="">
        <xdr:nvSpPr>
          <xdr:cNvPr id="19" name="Oval 132">
            <a:extLst>
              <a:ext uri="{FF2B5EF4-FFF2-40B4-BE49-F238E27FC236}">
                <a16:creationId xmlns:a16="http://schemas.microsoft.com/office/drawing/2014/main" id="{B4479C12-8B77-4821-9C91-AB4F408DD5A0}"/>
              </a:ext>
            </a:extLst>
          </xdr:cNvPr>
          <xdr:cNvSpPr>
            <a:spLocks noChangeAspect="1" noChangeArrowheads="1"/>
          </xdr:cNvSpPr>
        </xdr:nvSpPr>
        <xdr:spPr bwMode="auto">
          <a:xfrm>
            <a:off x="1939" y="1141"/>
            <a:ext cx="40" cy="78"/>
          </a:xfrm>
          <a:prstGeom prst="ellipse">
            <a:avLst/>
          </a:prstGeom>
          <a:solidFill>
            <a:srgbClr val="99CC00">
              <a:alpha val="39999"/>
            </a:srgbClr>
          </a:solidFill>
          <a:ln w="19050">
            <a:solidFill>
              <a:srgbClr val="008000"/>
            </a:solidFill>
            <a:round/>
            <a:headEnd/>
            <a:tailEnd/>
          </a:ln>
        </xdr:spPr>
        <xdr:txBody>
          <a:bodyPr vertOverflow="clip" wrap="square" lIns="45720" tIns="45720" rIns="45720" bIns="45720" anchor="ctr" upright="1"/>
          <a:lstStyle/>
          <a:p>
            <a:pPr algn="ctr" rtl="0">
              <a:defRPr sz="1000"/>
            </a:pPr>
            <a:r>
              <a:rPr lang="en-US" altLang="ja-JP" sz="1400" b="0" i="0" strike="noStrike">
                <a:solidFill>
                  <a:srgbClr val="000000"/>
                </a:solidFill>
                <a:latin typeface="Arial Black"/>
              </a:rPr>
              <a:t>EE</a:t>
            </a:r>
          </a:p>
        </xdr:txBody>
      </xdr:sp>
      <xdr:sp macro="" textlink="">
        <xdr:nvSpPr>
          <xdr:cNvPr id="20" name="Oval 129">
            <a:extLst>
              <a:ext uri="{FF2B5EF4-FFF2-40B4-BE49-F238E27FC236}">
                <a16:creationId xmlns:a16="http://schemas.microsoft.com/office/drawing/2014/main" id="{A4B6129D-2EB8-4570-B85B-EC58460754AE}"/>
              </a:ext>
            </a:extLst>
          </xdr:cNvPr>
          <xdr:cNvSpPr>
            <a:spLocks noChangeAspect="1" noChangeArrowheads="1"/>
          </xdr:cNvSpPr>
        </xdr:nvSpPr>
        <xdr:spPr bwMode="auto">
          <a:xfrm>
            <a:off x="1827" y="1410"/>
            <a:ext cx="39" cy="75"/>
          </a:xfrm>
          <a:prstGeom prst="ellipse">
            <a:avLst/>
          </a:prstGeom>
          <a:solidFill>
            <a:srgbClr val="99CC00">
              <a:alpha val="39999"/>
            </a:srgbClr>
          </a:solidFill>
          <a:ln w="19050">
            <a:solidFill>
              <a:srgbClr val="008000"/>
            </a:solidFill>
            <a:round/>
            <a:headEnd/>
            <a:tailEnd/>
          </a:ln>
        </xdr:spPr>
        <xdr:txBody>
          <a:bodyPr vertOverflow="clip" wrap="square" lIns="45720" tIns="45720" rIns="45720" bIns="45720" anchor="ctr" upright="1"/>
          <a:lstStyle/>
          <a:p>
            <a:pPr algn="ctr" rtl="0">
              <a:defRPr sz="1000"/>
            </a:pPr>
            <a:r>
              <a:rPr lang="en-US" altLang="ja-JP" sz="1400" b="0" i="0" strike="noStrike">
                <a:solidFill>
                  <a:srgbClr val="000000"/>
                </a:solidFill>
                <a:latin typeface="Arial Black"/>
              </a:rPr>
              <a:t>B</a:t>
            </a:r>
          </a:p>
        </xdr:txBody>
      </xdr:sp>
    </xdr:grpSp>
    <xdr:clientData/>
  </xdr:twoCellAnchor>
  <xdr:twoCellAnchor>
    <xdr:from>
      <xdr:col>22</xdr:col>
      <xdr:colOff>533400</xdr:colOff>
      <xdr:row>59</xdr:row>
      <xdr:rowOff>19050</xdr:rowOff>
    </xdr:from>
    <xdr:to>
      <xdr:col>26</xdr:col>
      <xdr:colOff>114300</xdr:colOff>
      <xdr:row>60</xdr:row>
      <xdr:rowOff>9525</xdr:rowOff>
    </xdr:to>
    <xdr:sp macro="" textlink="">
      <xdr:nvSpPr>
        <xdr:cNvPr id="21" name="AutoShape 136">
          <a:extLst>
            <a:ext uri="{FF2B5EF4-FFF2-40B4-BE49-F238E27FC236}">
              <a16:creationId xmlns:a16="http://schemas.microsoft.com/office/drawing/2014/main" id="{1A544129-BFD2-4859-97EF-4442367B9C19}"/>
            </a:ext>
          </a:extLst>
        </xdr:cNvPr>
        <xdr:cNvSpPr>
          <a:spLocks noChangeArrowheads="1"/>
        </xdr:cNvSpPr>
      </xdr:nvSpPr>
      <xdr:spPr bwMode="auto">
        <a:xfrm>
          <a:off x="17354550" y="14916150"/>
          <a:ext cx="2362200" cy="266700"/>
        </a:xfrm>
        <a:prstGeom prst="roundRect">
          <a:avLst>
            <a:gd name="adj" fmla="val 16667"/>
          </a:avLst>
        </a:prstGeom>
        <a:noFill/>
        <a:ln w="38100">
          <a:noFill/>
          <a:round/>
          <a:headEnd/>
          <a:tailEnd/>
        </a:ln>
      </xdr:spPr>
      <xdr:txBody>
        <a:bodyPr vertOverflow="clip" wrap="square" lIns="0" tIns="18288" rIns="36576" bIns="18288" anchor="ctr" upright="1"/>
        <a:lstStyle/>
        <a:p>
          <a:pPr algn="r" rtl="0">
            <a:defRPr sz="1000"/>
          </a:pPr>
          <a:r>
            <a:rPr lang="ja-JP" altLang="en-US" sz="1200" b="0" i="0" strike="noStrike">
              <a:solidFill>
                <a:srgbClr val="000000"/>
              </a:solidFill>
              <a:latin typeface="HG丸ｺﾞｼｯｸM-PRO"/>
              <a:ea typeface="HG丸ｺﾞｼｯｸM-PRO"/>
            </a:rPr>
            <a:t>躯体天井高イメージ参考例</a:t>
          </a:r>
        </a:p>
      </xdr:txBody>
    </xdr:sp>
    <xdr:clientData/>
  </xdr:twoCellAnchor>
  <xdr:twoCellAnchor>
    <xdr:from>
      <xdr:col>13</xdr:col>
      <xdr:colOff>314325</xdr:colOff>
      <xdr:row>72</xdr:row>
      <xdr:rowOff>238125</xdr:rowOff>
    </xdr:from>
    <xdr:to>
      <xdr:col>18</xdr:col>
      <xdr:colOff>152400</xdr:colOff>
      <xdr:row>72</xdr:row>
      <xdr:rowOff>561975</xdr:rowOff>
    </xdr:to>
    <xdr:sp macro="" textlink="">
      <xdr:nvSpPr>
        <xdr:cNvPr id="8348" name="AutoShape 138">
          <a:extLst>
            <a:ext uri="{FF2B5EF4-FFF2-40B4-BE49-F238E27FC236}">
              <a16:creationId xmlns:a16="http://schemas.microsoft.com/office/drawing/2014/main" id="{4E96A4C2-27FF-415E-9BFA-CD0C82A8ADD3}"/>
            </a:ext>
          </a:extLst>
        </xdr:cNvPr>
        <xdr:cNvSpPr>
          <a:spLocks noChangeArrowheads="1"/>
        </xdr:cNvSpPr>
      </xdr:nvSpPr>
      <xdr:spPr bwMode="auto">
        <a:xfrm>
          <a:off x="11830050" y="11991975"/>
          <a:ext cx="4267200" cy="323850"/>
        </a:xfrm>
        <a:prstGeom prst="roundRect">
          <a:avLst>
            <a:gd name="adj" fmla="val 50000"/>
          </a:avLst>
        </a:prstGeom>
        <a:noFill/>
        <a:ln w="5715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885825</xdr:colOff>
      <xdr:row>72</xdr:row>
      <xdr:rowOff>238125</xdr:rowOff>
    </xdr:from>
    <xdr:to>
      <xdr:col>10</xdr:col>
      <xdr:colOff>171450</xdr:colOff>
      <xdr:row>72</xdr:row>
      <xdr:rowOff>647700</xdr:rowOff>
    </xdr:to>
    <xdr:sp macro="" textlink="">
      <xdr:nvSpPr>
        <xdr:cNvPr id="8349" name="AutoShape 139">
          <a:extLst>
            <a:ext uri="{FF2B5EF4-FFF2-40B4-BE49-F238E27FC236}">
              <a16:creationId xmlns:a16="http://schemas.microsoft.com/office/drawing/2014/main" id="{07F053D8-FFB7-41DF-A5DC-0B3701A2A24D}"/>
            </a:ext>
          </a:extLst>
        </xdr:cNvPr>
        <xdr:cNvSpPr>
          <a:spLocks noChangeArrowheads="1"/>
        </xdr:cNvSpPr>
      </xdr:nvSpPr>
      <xdr:spPr bwMode="auto">
        <a:xfrm>
          <a:off x="5314950" y="11991975"/>
          <a:ext cx="3714750" cy="409575"/>
        </a:xfrm>
        <a:prstGeom prst="roundRect">
          <a:avLst>
            <a:gd name="adj" fmla="val 50000"/>
          </a:avLst>
        </a:prstGeom>
        <a:noFill/>
        <a:ln w="5715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171450</xdr:colOff>
      <xdr:row>60</xdr:row>
      <xdr:rowOff>85725</xdr:rowOff>
    </xdr:from>
    <xdr:to>
      <xdr:col>21</xdr:col>
      <xdr:colOff>657225</xdr:colOff>
      <xdr:row>72</xdr:row>
      <xdr:rowOff>438150</xdr:rowOff>
    </xdr:to>
    <xdr:cxnSp macro="">
      <xdr:nvCxnSpPr>
        <xdr:cNvPr id="8350" name="AutoShape 140">
          <a:extLst>
            <a:ext uri="{FF2B5EF4-FFF2-40B4-BE49-F238E27FC236}">
              <a16:creationId xmlns:a16="http://schemas.microsoft.com/office/drawing/2014/main" id="{92119B98-6FF5-4452-9319-30C1959F825E}"/>
            </a:ext>
          </a:extLst>
        </xdr:cNvPr>
        <xdr:cNvCxnSpPr>
          <a:cxnSpLocks noChangeShapeType="1"/>
          <a:stCxn id="8349" idx="3"/>
        </xdr:cNvCxnSpPr>
      </xdr:nvCxnSpPr>
      <xdr:spPr bwMode="auto">
        <a:xfrm flipV="1">
          <a:off x="9029700" y="9448800"/>
          <a:ext cx="10229850" cy="2743200"/>
        </a:xfrm>
        <a:prstGeom prst="curvedConnector3">
          <a:avLst>
            <a:gd name="adj1" fmla="val 50000"/>
          </a:avLst>
        </a:prstGeom>
        <a:noFill/>
        <a:ln w="57150">
          <a:solidFill>
            <a:srgbClr val="FF0000"/>
          </a:solidFill>
          <a:round/>
          <a:headEnd type="arrow" w="med" len="med"/>
          <a:tailEnd/>
        </a:ln>
        <a:extLst>
          <a:ext uri="{909E8E84-426E-40DD-AFC4-6F175D3DCCD1}">
            <a14:hiddenFill xmlns:a14="http://schemas.microsoft.com/office/drawing/2010/main">
              <a:noFill/>
            </a14:hiddenFill>
          </a:ext>
        </a:extLst>
      </xdr:spPr>
    </xdr:cxnSp>
    <xdr:clientData/>
  </xdr:twoCellAnchor>
  <xdr:twoCellAnchor>
    <xdr:from>
      <xdr:col>18</xdr:col>
      <xdr:colOff>180975</xdr:colOff>
      <xdr:row>60</xdr:row>
      <xdr:rowOff>85725</xdr:rowOff>
    </xdr:from>
    <xdr:to>
      <xdr:col>21</xdr:col>
      <xdr:colOff>657225</xdr:colOff>
      <xdr:row>72</xdr:row>
      <xdr:rowOff>400050</xdr:rowOff>
    </xdr:to>
    <xdr:cxnSp macro="">
      <xdr:nvCxnSpPr>
        <xdr:cNvPr id="8351" name="AutoShape 141">
          <a:extLst>
            <a:ext uri="{FF2B5EF4-FFF2-40B4-BE49-F238E27FC236}">
              <a16:creationId xmlns:a16="http://schemas.microsoft.com/office/drawing/2014/main" id="{F309863B-9989-4F66-8030-EFBB28864BD0}"/>
            </a:ext>
          </a:extLst>
        </xdr:cNvPr>
        <xdr:cNvCxnSpPr>
          <a:cxnSpLocks noChangeShapeType="1"/>
          <a:endCxn id="8348" idx="3"/>
        </xdr:cNvCxnSpPr>
      </xdr:nvCxnSpPr>
      <xdr:spPr bwMode="auto">
        <a:xfrm rot="5400000">
          <a:off x="16340138" y="9234487"/>
          <a:ext cx="2705100" cy="3133725"/>
        </a:xfrm>
        <a:prstGeom prst="curvedConnector2">
          <a:avLst/>
        </a:prstGeom>
        <a:noFill/>
        <a:ln w="57150">
          <a:solidFill>
            <a:srgbClr val="FF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1</xdr:col>
      <xdr:colOff>142875</xdr:colOff>
      <xdr:row>65</xdr:row>
      <xdr:rowOff>19050</xdr:rowOff>
    </xdr:from>
    <xdr:to>
      <xdr:col>4</xdr:col>
      <xdr:colOff>1038225</xdr:colOff>
      <xdr:row>68</xdr:row>
      <xdr:rowOff>38100</xdr:rowOff>
    </xdr:to>
    <xdr:sp macro="" textlink="">
      <xdr:nvSpPr>
        <xdr:cNvPr id="8352" name="AutoShape 142">
          <a:extLst>
            <a:ext uri="{FF2B5EF4-FFF2-40B4-BE49-F238E27FC236}">
              <a16:creationId xmlns:a16="http://schemas.microsoft.com/office/drawing/2014/main" id="{EE704074-B592-4108-9429-6F86AA4206B3}"/>
            </a:ext>
          </a:extLst>
        </xdr:cNvPr>
        <xdr:cNvSpPr>
          <a:spLocks noChangeArrowheads="1"/>
        </xdr:cNvSpPr>
      </xdr:nvSpPr>
      <xdr:spPr bwMode="auto">
        <a:xfrm>
          <a:off x="1028700" y="10391775"/>
          <a:ext cx="3400425" cy="600075"/>
        </a:xfrm>
        <a:prstGeom prst="roundRect">
          <a:avLst>
            <a:gd name="adj" fmla="val 50000"/>
          </a:avLst>
        </a:prstGeom>
        <a:noFill/>
        <a:ln w="57150">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1066800</xdr:colOff>
      <xdr:row>60</xdr:row>
      <xdr:rowOff>133350</xdr:rowOff>
    </xdr:from>
    <xdr:to>
      <xdr:col>12</xdr:col>
      <xdr:colOff>628650</xdr:colOff>
      <xdr:row>66</xdr:row>
      <xdr:rowOff>171450</xdr:rowOff>
    </xdr:to>
    <xdr:cxnSp macro="">
      <xdr:nvCxnSpPr>
        <xdr:cNvPr id="8353" name="AutoShape 143">
          <a:extLst>
            <a:ext uri="{FF2B5EF4-FFF2-40B4-BE49-F238E27FC236}">
              <a16:creationId xmlns:a16="http://schemas.microsoft.com/office/drawing/2014/main" id="{565C0A13-0F39-4938-9D2C-5BFF37C50805}"/>
            </a:ext>
          </a:extLst>
        </xdr:cNvPr>
        <xdr:cNvCxnSpPr>
          <a:cxnSpLocks noChangeShapeType="1"/>
          <a:stCxn id="8352" idx="3"/>
          <a:endCxn id="8" idx="2"/>
        </xdr:cNvCxnSpPr>
      </xdr:nvCxnSpPr>
      <xdr:spPr bwMode="auto">
        <a:xfrm flipV="1">
          <a:off x="4429125" y="9496425"/>
          <a:ext cx="6829425" cy="1228725"/>
        </a:xfrm>
        <a:prstGeom prst="curvedConnector2">
          <a:avLst/>
        </a:prstGeom>
        <a:noFill/>
        <a:ln w="57150">
          <a:solidFill>
            <a:srgbClr val="FF0000"/>
          </a:solidFill>
          <a:round/>
          <a:headEnd type="arrow" w="med" len="med"/>
          <a:tailEnd/>
        </a:ln>
        <a:extLst>
          <a:ext uri="{909E8E84-426E-40DD-AFC4-6F175D3DCCD1}">
            <a14:hiddenFill xmlns:a14="http://schemas.microsoft.com/office/drawing/2010/main">
              <a:noFill/>
            </a14:hiddenFill>
          </a:ext>
        </a:extLst>
      </xdr:spPr>
    </xdr:cxnSp>
    <xdr:clientData/>
  </xdr:twoCellAnchor>
  <xdr:twoCellAnchor>
    <xdr:from>
      <xdr:col>1</xdr:col>
      <xdr:colOff>333374</xdr:colOff>
      <xdr:row>5</xdr:row>
      <xdr:rowOff>15363</xdr:rowOff>
    </xdr:from>
    <xdr:to>
      <xdr:col>10</xdr:col>
      <xdr:colOff>691330</xdr:colOff>
      <xdr:row>8</xdr:row>
      <xdr:rowOff>114300</xdr:rowOff>
    </xdr:to>
    <xdr:sp macro="" textlink="">
      <xdr:nvSpPr>
        <xdr:cNvPr id="28" name="AutoShape 160">
          <a:extLst>
            <a:ext uri="{FF2B5EF4-FFF2-40B4-BE49-F238E27FC236}">
              <a16:creationId xmlns:a16="http://schemas.microsoft.com/office/drawing/2014/main" id="{57F25179-C39F-43C4-B415-CB181F2F6FF6}"/>
            </a:ext>
          </a:extLst>
        </xdr:cNvPr>
        <xdr:cNvSpPr>
          <a:spLocks noChangeArrowheads="1"/>
        </xdr:cNvSpPr>
      </xdr:nvSpPr>
      <xdr:spPr bwMode="auto">
        <a:xfrm>
          <a:off x="1024705" y="906411"/>
          <a:ext cx="6579931" cy="559824"/>
        </a:xfrm>
        <a:prstGeom prst="roundRect">
          <a:avLst>
            <a:gd name="adj" fmla="val 50000"/>
          </a:avLst>
        </a:prstGeom>
        <a:noFill/>
        <a:ln w="57150">
          <a:solidFill>
            <a:srgbClr val="FF0000"/>
          </a:solidFill>
          <a:round/>
          <a:headEnd/>
          <a:tailEnd/>
        </a:ln>
      </xdr:spPr>
      <xdr:txBody>
        <a:bodyPr vertOverflow="clip" wrap="square" lIns="54864" tIns="27432" rIns="0" bIns="27432" anchor="ctr" upright="1"/>
        <a:lstStyle/>
        <a:p>
          <a:pPr algn="l" rtl="0">
            <a:defRPr sz="1000"/>
          </a:pPr>
          <a:r>
            <a:rPr lang="ja-JP" altLang="en-US" sz="2000" b="0" i="0" strike="noStrike">
              <a:solidFill>
                <a:srgbClr val="000000"/>
              </a:solidFill>
              <a:latin typeface="HG丸ｺﾞｼｯｸM-PRO"/>
              <a:ea typeface="HG丸ｺﾞｼｯｸM-PRO"/>
            </a:rPr>
            <a:t> 　</a:t>
          </a:r>
          <a:r>
            <a:rPr lang="ja-JP" altLang="en-US" sz="1400" b="0" i="0" strike="noStrike">
              <a:solidFill>
                <a:srgbClr val="000000"/>
              </a:solidFill>
              <a:latin typeface="HG丸ｺﾞｼｯｸM-PRO"/>
              <a:ea typeface="HG丸ｺﾞｼｯｸM-PRO"/>
            </a:rPr>
            <a:t>躯体天井高さをとる位置が階高のスラブレベルと一致している場合</a:t>
          </a:r>
        </a:p>
      </xdr:txBody>
    </xdr:sp>
    <xdr:clientData/>
  </xdr:twoCellAnchor>
  <xdr:twoCellAnchor>
    <xdr:from>
      <xdr:col>12</xdr:col>
      <xdr:colOff>485775</xdr:colOff>
      <xdr:row>5</xdr:row>
      <xdr:rowOff>19049</xdr:rowOff>
    </xdr:from>
    <xdr:to>
      <xdr:col>25</xdr:col>
      <xdr:colOff>342900</xdr:colOff>
      <xdr:row>8</xdr:row>
      <xdr:rowOff>92177</xdr:rowOff>
    </xdr:to>
    <xdr:sp macro="" textlink="">
      <xdr:nvSpPr>
        <xdr:cNvPr id="29" name="AutoShape 161">
          <a:extLst>
            <a:ext uri="{FF2B5EF4-FFF2-40B4-BE49-F238E27FC236}">
              <a16:creationId xmlns:a16="http://schemas.microsoft.com/office/drawing/2014/main" id="{9D9E7837-3C1E-40D3-A063-F53468B14B06}"/>
            </a:ext>
          </a:extLst>
        </xdr:cNvPr>
        <xdr:cNvSpPr>
          <a:spLocks noChangeArrowheads="1"/>
        </xdr:cNvSpPr>
      </xdr:nvSpPr>
      <xdr:spPr bwMode="auto">
        <a:xfrm>
          <a:off x="8781743" y="910097"/>
          <a:ext cx="8844423" cy="534015"/>
        </a:xfrm>
        <a:prstGeom prst="roundRect">
          <a:avLst>
            <a:gd name="adj" fmla="val 50000"/>
          </a:avLst>
        </a:prstGeom>
        <a:noFill/>
        <a:ln w="57150">
          <a:solidFill>
            <a:srgbClr val="FF0000"/>
          </a:solidFill>
          <a:round/>
          <a:headEnd/>
          <a:tailEnd/>
        </a:ln>
      </xdr:spPr>
      <xdr:txBody>
        <a:bodyPr vertOverflow="clip" wrap="square" lIns="54864" tIns="27432" rIns="0" bIns="27432" anchor="ctr" upright="1"/>
        <a:lstStyle/>
        <a:p>
          <a:pPr algn="l" rtl="0">
            <a:defRPr sz="1000"/>
          </a:pPr>
          <a:r>
            <a:rPr lang="ja-JP" altLang="en-US" sz="2000" b="0" i="0" strike="noStrike">
              <a:solidFill>
                <a:srgbClr val="000000"/>
              </a:solidFill>
              <a:latin typeface="HG丸ｺﾞｼｯｸM-PRO"/>
              <a:ea typeface="HG丸ｺﾞｼｯｸM-PRO"/>
            </a:rPr>
            <a:t> 　</a:t>
          </a:r>
          <a:r>
            <a:rPr lang="ja-JP" altLang="en-US" sz="1400" b="0" i="0" strike="noStrike">
              <a:solidFill>
                <a:srgbClr val="000000"/>
              </a:solidFill>
              <a:latin typeface="HG丸ｺﾞｼｯｸM-PRO"/>
              <a:ea typeface="HG丸ｺﾞｼｯｸM-PRO"/>
            </a:rPr>
            <a:t>躯体天井高さをとる位置が階高のスラブレベルと一致していない場合</a:t>
          </a:r>
        </a:p>
      </xdr:txBody>
    </xdr:sp>
    <xdr:clientData/>
  </xdr:twoCellAnchor>
  <xdr:twoCellAnchor>
    <xdr:from>
      <xdr:col>3</xdr:col>
      <xdr:colOff>0</xdr:colOff>
      <xdr:row>9</xdr:row>
      <xdr:rowOff>66675</xdr:rowOff>
    </xdr:from>
    <xdr:to>
      <xdr:col>10</xdr:col>
      <xdr:colOff>257175</xdr:colOff>
      <xdr:row>34</xdr:row>
      <xdr:rowOff>0</xdr:rowOff>
    </xdr:to>
    <xdr:grpSp>
      <xdr:nvGrpSpPr>
        <xdr:cNvPr id="8356" name="Group 182">
          <a:extLst>
            <a:ext uri="{FF2B5EF4-FFF2-40B4-BE49-F238E27FC236}">
              <a16:creationId xmlns:a16="http://schemas.microsoft.com/office/drawing/2014/main" id="{A87BCD00-FB1B-462B-BA42-F2A12EDF3718}"/>
            </a:ext>
          </a:extLst>
        </xdr:cNvPr>
        <xdr:cNvGrpSpPr>
          <a:grpSpLocks/>
        </xdr:cNvGrpSpPr>
      </xdr:nvGrpSpPr>
      <xdr:grpSpPr bwMode="auto">
        <a:xfrm>
          <a:off x="2403987" y="1425678"/>
          <a:ext cx="5840361" cy="3382296"/>
          <a:chOff x="153" y="187"/>
          <a:chExt cx="766" cy="639"/>
        </a:xfrm>
      </xdr:grpSpPr>
      <xdr:pic>
        <xdr:nvPicPr>
          <xdr:cNvPr id="8375" name="Picture 157" descr="３_断面１">
            <a:extLst>
              <a:ext uri="{FF2B5EF4-FFF2-40B4-BE49-F238E27FC236}">
                <a16:creationId xmlns:a16="http://schemas.microsoft.com/office/drawing/2014/main" id="{219F71BE-12FE-47A5-A57A-5AF18DE3149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3" y="187"/>
            <a:ext cx="766" cy="639"/>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32" name="Oval 165">
            <a:extLst>
              <a:ext uri="{FF2B5EF4-FFF2-40B4-BE49-F238E27FC236}">
                <a16:creationId xmlns:a16="http://schemas.microsoft.com/office/drawing/2014/main" id="{6CB72158-14D4-4684-BCF8-64090ED41B02}"/>
              </a:ext>
            </a:extLst>
          </xdr:cNvPr>
          <xdr:cNvSpPr>
            <a:spLocks noChangeAspect="1" noChangeArrowheads="1"/>
          </xdr:cNvSpPr>
        </xdr:nvSpPr>
        <xdr:spPr bwMode="auto">
          <a:xfrm>
            <a:off x="182" y="446"/>
            <a:ext cx="36" cy="39"/>
          </a:xfrm>
          <a:prstGeom prst="ellipse">
            <a:avLst/>
          </a:prstGeom>
          <a:solidFill>
            <a:srgbClr val="99CC00">
              <a:alpha val="39999"/>
            </a:srgbClr>
          </a:solidFill>
          <a:ln w="19050">
            <a:solidFill>
              <a:srgbClr val="008000"/>
            </a:solidFill>
            <a:round/>
            <a:headEnd/>
            <a:tailEnd/>
          </a:ln>
        </xdr:spPr>
        <xdr:txBody>
          <a:bodyPr vertOverflow="clip" wrap="square" lIns="45720" tIns="45720" rIns="45720" bIns="45720" anchor="ctr" upright="1"/>
          <a:lstStyle/>
          <a:p>
            <a:pPr algn="ctr" rtl="0">
              <a:defRPr sz="1000"/>
            </a:pPr>
            <a:r>
              <a:rPr lang="en-US" altLang="ja-JP" sz="1400" b="0" i="0" strike="noStrike">
                <a:solidFill>
                  <a:srgbClr val="000000"/>
                </a:solidFill>
                <a:latin typeface="Arial Black"/>
              </a:rPr>
              <a:t>A</a:t>
            </a:r>
          </a:p>
        </xdr:txBody>
      </xdr:sp>
      <xdr:sp macro="" textlink="">
        <xdr:nvSpPr>
          <xdr:cNvPr id="33" name="Oval 170">
            <a:extLst>
              <a:ext uri="{FF2B5EF4-FFF2-40B4-BE49-F238E27FC236}">
                <a16:creationId xmlns:a16="http://schemas.microsoft.com/office/drawing/2014/main" id="{9DE8E1D5-F6EB-41CD-ABA5-9BB79714AAAD}"/>
              </a:ext>
            </a:extLst>
          </xdr:cNvPr>
          <xdr:cNvSpPr>
            <a:spLocks noChangeAspect="1" noChangeArrowheads="1"/>
          </xdr:cNvSpPr>
        </xdr:nvSpPr>
        <xdr:spPr bwMode="auto">
          <a:xfrm>
            <a:off x="603" y="267"/>
            <a:ext cx="42" cy="39"/>
          </a:xfrm>
          <a:prstGeom prst="ellipse">
            <a:avLst/>
          </a:prstGeom>
          <a:solidFill>
            <a:srgbClr val="99CC00">
              <a:alpha val="39999"/>
            </a:srgbClr>
          </a:solidFill>
          <a:ln w="19050">
            <a:solidFill>
              <a:srgbClr val="008000"/>
            </a:solidFill>
            <a:round/>
            <a:headEnd/>
            <a:tailEnd/>
          </a:ln>
        </xdr:spPr>
        <xdr:txBody>
          <a:bodyPr vertOverflow="clip" wrap="square" lIns="45720" tIns="45720" rIns="45720" bIns="45720" anchor="ctr" upright="1"/>
          <a:lstStyle/>
          <a:p>
            <a:pPr algn="ctr" rtl="0">
              <a:defRPr sz="1000"/>
            </a:pPr>
            <a:r>
              <a:rPr lang="en-US" altLang="ja-JP" sz="1400" b="0" i="0" strike="noStrike">
                <a:solidFill>
                  <a:srgbClr val="000000"/>
                </a:solidFill>
                <a:latin typeface="Arial Black"/>
              </a:rPr>
              <a:t>D</a:t>
            </a:r>
          </a:p>
        </xdr:txBody>
      </xdr:sp>
      <xdr:sp macro="" textlink="">
        <xdr:nvSpPr>
          <xdr:cNvPr id="34" name="Oval 171">
            <a:extLst>
              <a:ext uri="{FF2B5EF4-FFF2-40B4-BE49-F238E27FC236}">
                <a16:creationId xmlns:a16="http://schemas.microsoft.com/office/drawing/2014/main" id="{D2971677-651D-4E71-8D70-8FC142DA0C25}"/>
              </a:ext>
            </a:extLst>
          </xdr:cNvPr>
          <xdr:cNvSpPr>
            <a:spLocks noChangeAspect="1" noChangeArrowheads="1"/>
          </xdr:cNvSpPr>
        </xdr:nvSpPr>
        <xdr:spPr bwMode="auto">
          <a:xfrm>
            <a:off x="657" y="267"/>
            <a:ext cx="41" cy="39"/>
          </a:xfrm>
          <a:prstGeom prst="ellipse">
            <a:avLst/>
          </a:prstGeom>
          <a:solidFill>
            <a:srgbClr val="99CC00">
              <a:alpha val="39999"/>
            </a:srgbClr>
          </a:solidFill>
          <a:ln w="19050">
            <a:solidFill>
              <a:srgbClr val="008000"/>
            </a:solidFill>
            <a:round/>
            <a:headEnd/>
            <a:tailEnd/>
          </a:ln>
        </xdr:spPr>
        <xdr:txBody>
          <a:bodyPr vertOverflow="clip" wrap="square" lIns="45720" tIns="45720" rIns="45720" bIns="45720" anchor="ctr" upright="1"/>
          <a:lstStyle/>
          <a:p>
            <a:pPr algn="ctr" rtl="0">
              <a:lnSpc>
                <a:spcPts val="1500"/>
              </a:lnSpc>
              <a:defRPr sz="1000"/>
            </a:pPr>
            <a:r>
              <a:rPr lang="en-US" altLang="ja-JP" sz="1400" b="0" i="0" strike="noStrike">
                <a:solidFill>
                  <a:srgbClr val="000000"/>
                </a:solidFill>
                <a:latin typeface="Arial Black"/>
              </a:rPr>
              <a:t>EE</a:t>
            </a:r>
          </a:p>
        </xdr:txBody>
      </xdr:sp>
      <xdr:sp macro="" textlink="">
        <xdr:nvSpPr>
          <xdr:cNvPr id="8379" name="Line 172">
            <a:extLst>
              <a:ext uri="{FF2B5EF4-FFF2-40B4-BE49-F238E27FC236}">
                <a16:creationId xmlns:a16="http://schemas.microsoft.com/office/drawing/2014/main" id="{6E984D7F-B9C8-422E-A26A-D2F11F982367}"/>
              </a:ext>
            </a:extLst>
          </xdr:cNvPr>
          <xdr:cNvSpPr>
            <a:spLocks noChangeShapeType="1"/>
          </xdr:cNvSpPr>
        </xdr:nvSpPr>
        <xdr:spPr bwMode="auto">
          <a:xfrm>
            <a:off x="557" y="384"/>
            <a:ext cx="0" cy="287"/>
          </a:xfrm>
          <a:prstGeom prst="line">
            <a:avLst/>
          </a:prstGeom>
          <a:noFill/>
          <a:ln w="25400">
            <a:solidFill>
              <a:srgbClr val="FF0000"/>
            </a:solidFill>
            <a:round/>
            <a:headEnd type="arrow" w="med" len="med"/>
            <a:tailEnd type="arrow" w="med" len="med"/>
          </a:ln>
          <a:extLst>
            <a:ext uri="{909E8E84-426E-40DD-AFC4-6F175D3DCCD1}">
              <a14:hiddenFill xmlns:a14="http://schemas.microsoft.com/office/drawing/2010/main">
                <a:noFill/>
              </a14:hiddenFill>
            </a:ext>
          </a:extLst>
        </xdr:spPr>
      </xdr:sp>
      <xdr:sp macro="" textlink="">
        <xdr:nvSpPr>
          <xdr:cNvPr id="36" name="AutoShape 173">
            <a:extLst>
              <a:ext uri="{FF2B5EF4-FFF2-40B4-BE49-F238E27FC236}">
                <a16:creationId xmlns:a16="http://schemas.microsoft.com/office/drawing/2014/main" id="{24905730-A57C-4AEE-BDCF-030E80FFF4F9}"/>
              </a:ext>
            </a:extLst>
          </xdr:cNvPr>
          <xdr:cNvSpPr>
            <a:spLocks noChangeArrowheads="1"/>
          </xdr:cNvSpPr>
        </xdr:nvSpPr>
        <xdr:spPr bwMode="auto">
          <a:xfrm>
            <a:off x="516" y="472"/>
            <a:ext cx="34" cy="127"/>
          </a:xfrm>
          <a:prstGeom prst="roundRect">
            <a:avLst>
              <a:gd name="adj" fmla="val 50000"/>
            </a:avLst>
          </a:prstGeom>
          <a:solidFill>
            <a:srgbClr val="FFFFFF"/>
          </a:solidFill>
          <a:ln w="19050">
            <a:solidFill>
              <a:srgbClr val="FFCC00"/>
            </a:solidFill>
            <a:round/>
            <a:headEnd/>
            <a:tailEnd/>
          </a:ln>
        </xdr:spPr>
        <xdr:txBody>
          <a:bodyPr vertOverflow="clip" vert="vert270" wrap="square" lIns="36576" tIns="18288" rIns="36576" bIns="18288" anchor="ctr" upright="1"/>
          <a:lstStyle/>
          <a:p>
            <a:pPr algn="ctr" rtl="0">
              <a:defRPr sz="1000"/>
            </a:pPr>
            <a:r>
              <a:rPr lang="ja-JP" altLang="en-US" sz="1000" b="0" i="0" strike="noStrike">
                <a:solidFill>
                  <a:srgbClr val="000000"/>
                </a:solidFill>
                <a:latin typeface="HG丸ｺﾞｼｯｸM-PRO"/>
                <a:ea typeface="HG丸ｺﾞｼｯｸM-PRO"/>
              </a:rPr>
              <a:t>躯体天井高さ</a:t>
            </a:r>
          </a:p>
        </xdr:txBody>
      </xdr:sp>
      <xdr:sp macro="" textlink="">
        <xdr:nvSpPr>
          <xdr:cNvPr id="37" name="AutoShape 174">
            <a:extLst>
              <a:ext uri="{FF2B5EF4-FFF2-40B4-BE49-F238E27FC236}">
                <a16:creationId xmlns:a16="http://schemas.microsoft.com/office/drawing/2014/main" id="{AAF5E793-0023-4A8D-9626-C14B0FB3708C}"/>
              </a:ext>
            </a:extLst>
          </xdr:cNvPr>
          <xdr:cNvSpPr>
            <a:spLocks noChangeArrowheads="1"/>
          </xdr:cNvSpPr>
        </xdr:nvSpPr>
        <xdr:spPr bwMode="auto">
          <a:xfrm>
            <a:off x="710" y="473"/>
            <a:ext cx="171" cy="127"/>
          </a:xfrm>
          <a:prstGeom prst="roundRect">
            <a:avLst>
              <a:gd name="adj" fmla="val 19685"/>
            </a:avLst>
          </a:prstGeom>
          <a:solidFill>
            <a:srgbClr val="FFFFFF"/>
          </a:solidFill>
          <a:ln w="19050">
            <a:solidFill>
              <a:srgbClr val="FFCC00"/>
            </a:solidFill>
            <a:round/>
            <a:headEnd/>
            <a:tailEnd/>
          </a:ln>
        </xdr:spPr>
        <xdr:txBody>
          <a:bodyPr vertOverflow="clip" wrap="square" lIns="36576" tIns="18288" rIns="0" bIns="18288" anchor="ctr" upright="1"/>
          <a:lstStyle/>
          <a:p>
            <a:pPr algn="l" rtl="0">
              <a:defRPr sz="1000"/>
            </a:pPr>
            <a:r>
              <a:rPr lang="ja-JP" altLang="en-US" sz="1000" b="0" i="0" strike="noStrike">
                <a:solidFill>
                  <a:srgbClr val="000000"/>
                </a:solidFill>
                <a:latin typeface="HG丸ｺﾞｼｯｸM-PRO"/>
                <a:ea typeface="HG丸ｺﾞｼｯｸM-PRO"/>
              </a:rPr>
              <a:t>下がりスラブ</a:t>
            </a:r>
          </a:p>
          <a:p>
            <a:pPr algn="l" rtl="0">
              <a:defRPr sz="1000"/>
            </a:pPr>
            <a:r>
              <a:rPr lang="ja-JP" altLang="en-US" sz="1000" b="0" i="0" strike="noStrike">
                <a:solidFill>
                  <a:srgbClr val="000000"/>
                </a:solidFill>
                <a:latin typeface="HG丸ｺﾞｼｯｸM-PRO"/>
                <a:ea typeface="HG丸ｺﾞｼｯｸM-PRO"/>
              </a:rPr>
              <a:t>水廻り部分等</a:t>
            </a:r>
          </a:p>
          <a:p>
            <a:pPr algn="l" rtl="0">
              <a:defRPr sz="1000"/>
            </a:pPr>
            <a:r>
              <a:rPr lang="ja-JP" altLang="en-US" sz="1000" b="0" i="0" strike="noStrike">
                <a:solidFill>
                  <a:srgbClr val="000000"/>
                </a:solidFill>
                <a:latin typeface="HG丸ｺﾞｼｯｸM-PRO"/>
                <a:ea typeface="HG丸ｺﾞｼｯｸM-PRO"/>
              </a:rPr>
              <a:t>床面積</a:t>
            </a:r>
            <a:r>
              <a:rPr lang="en-US" altLang="ja-JP" sz="1000" b="0" i="0" strike="noStrike">
                <a:solidFill>
                  <a:srgbClr val="000000"/>
                </a:solidFill>
                <a:latin typeface="HG丸ｺﾞｼｯｸM-PRO"/>
                <a:ea typeface="HG丸ｺﾞｼｯｸM-PRO"/>
              </a:rPr>
              <a:t>1/2</a:t>
            </a:r>
            <a:r>
              <a:rPr lang="ja-JP" altLang="en-US" sz="1000" b="0" i="0" strike="noStrike">
                <a:solidFill>
                  <a:srgbClr val="000000"/>
                </a:solidFill>
                <a:latin typeface="HG丸ｺﾞｼｯｸM-PRO"/>
                <a:ea typeface="HG丸ｺﾞｼｯｸM-PRO"/>
              </a:rPr>
              <a:t>以上が</a:t>
            </a:r>
          </a:p>
          <a:p>
            <a:pPr algn="l" rtl="0">
              <a:defRPr sz="1000"/>
            </a:pPr>
            <a:r>
              <a:rPr lang="ja-JP" altLang="en-US" sz="1000" b="0" i="0" strike="noStrike">
                <a:solidFill>
                  <a:srgbClr val="000000"/>
                </a:solidFill>
                <a:latin typeface="HG丸ｺﾞｼｯｸM-PRO"/>
                <a:ea typeface="HG丸ｺﾞｼｯｸM-PRO"/>
              </a:rPr>
              <a:t>該当する空間であれば該当する空間の寸法を採用する</a:t>
            </a:r>
          </a:p>
        </xdr:txBody>
      </xdr:sp>
      <xdr:sp macro="" textlink="">
        <xdr:nvSpPr>
          <xdr:cNvPr id="8382" name="Line 175">
            <a:extLst>
              <a:ext uri="{FF2B5EF4-FFF2-40B4-BE49-F238E27FC236}">
                <a16:creationId xmlns:a16="http://schemas.microsoft.com/office/drawing/2014/main" id="{B5858263-F6CB-405C-B50C-9C01435A2288}"/>
              </a:ext>
            </a:extLst>
          </xdr:cNvPr>
          <xdr:cNvSpPr>
            <a:spLocks noChangeShapeType="1"/>
          </xdr:cNvSpPr>
        </xdr:nvSpPr>
        <xdr:spPr bwMode="auto">
          <a:xfrm>
            <a:off x="670" y="420"/>
            <a:ext cx="0" cy="252"/>
          </a:xfrm>
          <a:prstGeom prst="line">
            <a:avLst/>
          </a:prstGeom>
          <a:noFill/>
          <a:ln w="25400">
            <a:solidFill>
              <a:srgbClr val="FF0000"/>
            </a:solidFill>
            <a:round/>
            <a:headEnd type="arrow" w="med" len="med"/>
            <a:tailEnd type="arrow" w="med" len="med"/>
          </a:ln>
          <a:extLst>
            <a:ext uri="{909E8E84-426E-40DD-AFC4-6F175D3DCCD1}">
              <a14:hiddenFill xmlns:a14="http://schemas.microsoft.com/office/drawing/2010/main">
                <a:noFill/>
              </a14:hiddenFill>
            </a:ext>
          </a:extLst>
        </xdr:spPr>
      </xdr:sp>
      <xdr:sp macro="" textlink="">
        <xdr:nvSpPr>
          <xdr:cNvPr id="39" name="AutoShape 176">
            <a:extLst>
              <a:ext uri="{FF2B5EF4-FFF2-40B4-BE49-F238E27FC236}">
                <a16:creationId xmlns:a16="http://schemas.microsoft.com/office/drawing/2014/main" id="{B4FCD6BA-97B7-44F9-8EF2-3AE18B41D18E}"/>
              </a:ext>
            </a:extLst>
          </xdr:cNvPr>
          <xdr:cNvSpPr>
            <a:spLocks noChangeArrowheads="1"/>
          </xdr:cNvSpPr>
        </xdr:nvSpPr>
        <xdr:spPr bwMode="auto">
          <a:xfrm>
            <a:off x="631" y="472"/>
            <a:ext cx="32" cy="127"/>
          </a:xfrm>
          <a:prstGeom prst="roundRect">
            <a:avLst>
              <a:gd name="adj" fmla="val 48648"/>
            </a:avLst>
          </a:prstGeom>
          <a:solidFill>
            <a:srgbClr val="FFFFFF"/>
          </a:solidFill>
          <a:ln w="19050">
            <a:solidFill>
              <a:srgbClr val="FFCC00"/>
            </a:solidFill>
            <a:round/>
            <a:headEnd/>
            <a:tailEnd/>
          </a:ln>
        </xdr:spPr>
        <xdr:txBody>
          <a:bodyPr vertOverflow="clip" vert="vert270" wrap="square" lIns="36576" tIns="18288" rIns="36576" bIns="18288" anchor="ctr" upright="1"/>
          <a:lstStyle/>
          <a:p>
            <a:pPr algn="ctr" rtl="0">
              <a:defRPr sz="1000"/>
            </a:pPr>
            <a:r>
              <a:rPr lang="ja-JP" altLang="en-US" sz="1000" b="0" i="0" strike="noStrike">
                <a:solidFill>
                  <a:srgbClr val="000000"/>
                </a:solidFill>
                <a:latin typeface="HG丸ｺﾞｼｯｸM-PRO"/>
                <a:ea typeface="HG丸ｺﾞｼｯｸM-PRO"/>
              </a:rPr>
              <a:t>最も低い部位</a:t>
            </a:r>
          </a:p>
        </xdr:txBody>
      </xdr:sp>
    </xdr:grpSp>
    <xdr:clientData/>
  </xdr:twoCellAnchor>
  <xdr:twoCellAnchor>
    <xdr:from>
      <xdr:col>14</xdr:col>
      <xdr:colOff>19050</xdr:colOff>
      <xdr:row>9</xdr:row>
      <xdr:rowOff>66675</xdr:rowOff>
    </xdr:from>
    <xdr:to>
      <xdr:col>24</xdr:col>
      <xdr:colOff>304800</xdr:colOff>
      <xdr:row>34</xdr:row>
      <xdr:rowOff>0</xdr:rowOff>
    </xdr:to>
    <xdr:grpSp>
      <xdr:nvGrpSpPr>
        <xdr:cNvPr id="8357" name="Group 183">
          <a:extLst>
            <a:ext uri="{FF2B5EF4-FFF2-40B4-BE49-F238E27FC236}">
              <a16:creationId xmlns:a16="http://schemas.microsoft.com/office/drawing/2014/main" id="{720D27EB-A220-45E1-BC53-CE39690ECB34}"/>
            </a:ext>
          </a:extLst>
        </xdr:cNvPr>
        <xdr:cNvGrpSpPr>
          <a:grpSpLocks/>
        </xdr:cNvGrpSpPr>
      </xdr:nvGrpSpPr>
      <xdr:grpSpPr bwMode="auto">
        <a:xfrm>
          <a:off x="11238271" y="1425678"/>
          <a:ext cx="8268929" cy="3382296"/>
          <a:chOff x="1224" y="189"/>
          <a:chExt cx="784" cy="640"/>
        </a:xfrm>
      </xdr:grpSpPr>
      <xdr:pic>
        <xdr:nvPicPr>
          <xdr:cNvPr id="8364" name="Picture 156" descr="３_断面２">
            <a:extLst>
              <a:ext uri="{FF2B5EF4-FFF2-40B4-BE49-F238E27FC236}">
                <a16:creationId xmlns:a16="http://schemas.microsoft.com/office/drawing/2014/main" id="{245840D3-55FD-417F-8B50-F67CC2EE567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24" y="189"/>
            <a:ext cx="765" cy="64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42" name="Oval 163">
            <a:extLst>
              <a:ext uri="{FF2B5EF4-FFF2-40B4-BE49-F238E27FC236}">
                <a16:creationId xmlns:a16="http://schemas.microsoft.com/office/drawing/2014/main" id="{C921DE5F-C708-4831-B27D-2AD050C8F7D4}"/>
              </a:ext>
            </a:extLst>
          </xdr:cNvPr>
          <xdr:cNvSpPr>
            <a:spLocks noChangeAspect="1" noChangeArrowheads="1"/>
          </xdr:cNvSpPr>
        </xdr:nvSpPr>
        <xdr:spPr bwMode="auto">
          <a:xfrm>
            <a:off x="1232" y="397"/>
            <a:ext cx="56" cy="54"/>
          </a:xfrm>
          <a:prstGeom prst="ellipse">
            <a:avLst/>
          </a:prstGeom>
          <a:solidFill>
            <a:srgbClr val="99CC00">
              <a:alpha val="39999"/>
            </a:srgbClr>
          </a:solidFill>
          <a:ln w="19050">
            <a:solidFill>
              <a:srgbClr val="008000"/>
            </a:solidFill>
            <a:round/>
            <a:headEnd/>
            <a:tailEnd/>
          </a:ln>
        </xdr:spPr>
        <xdr:txBody>
          <a:bodyPr vertOverflow="clip" wrap="square" lIns="45720" tIns="45720" rIns="45720" bIns="45720" anchor="ctr" upright="1"/>
          <a:lstStyle/>
          <a:p>
            <a:pPr algn="ctr" rtl="0">
              <a:defRPr sz="1000"/>
            </a:pPr>
            <a:r>
              <a:rPr lang="en-US" altLang="ja-JP" sz="1400" b="0" i="0" strike="noStrike">
                <a:solidFill>
                  <a:srgbClr val="000000"/>
                </a:solidFill>
                <a:latin typeface="Arial Black"/>
              </a:rPr>
              <a:t>A</a:t>
            </a:r>
          </a:p>
        </xdr:txBody>
      </xdr:sp>
      <xdr:sp macro="" textlink="">
        <xdr:nvSpPr>
          <xdr:cNvPr id="43" name="Oval 166">
            <a:extLst>
              <a:ext uri="{FF2B5EF4-FFF2-40B4-BE49-F238E27FC236}">
                <a16:creationId xmlns:a16="http://schemas.microsoft.com/office/drawing/2014/main" id="{300564A5-BF2A-41BA-9FF3-17874D1F26EC}"/>
              </a:ext>
            </a:extLst>
          </xdr:cNvPr>
          <xdr:cNvSpPr>
            <a:spLocks noChangeAspect="1" noChangeArrowheads="1"/>
          </xdr:cNvSpPr>
        </xdr:nvSpPr>
        <xdr:spPr bwMode="auto">
          <a:xfrm>
            <a:off x="1664" y="554"/>
            <a:ext cx="58" cy="57"/>
          </a:xfrm>
          <a:prstGeom prst="ellipse">
            <a:avLst/>
          </a:prstGeom>
          <a:solidFill>
            <a:srgbClr val="99CC00">
              <a:alpha val="39999"/>
            </a:srgbClr>
          </a:solidFill>
          <a:ln w="19050">
            <a:solidFill>
              <a:srgbClr val="008000"/>
            </a:solidFill>
            <a:round/>
            <a:headEnd/>
            <a:tailEnd/>
          </a:ln>
        </xdr:spPr>
        <xdr:txBody>
          <a:bodyPr vertOverflow="clip" wrap="square" lIns="45720" tIns="45720" rIns="45720" bIns="45720" anchor="ctr" upright="1"/>
          <a:lstStyle/>
          <a:p>
            <a:pPr algn="ctr" rtl="0">
              <a:defRPr sz="1000"/>
            </a:pPr>
            <a:r>
              <a:rPr lang="en-US" altLang="ja-JP" sz="1400" b="0" i="0" strike="noStrike">
                <a:solidFill>
                  <a:srgbClr val="000000"/>
                </a:solidFill>
                <a:latin typeface="Arial Black"/>
              </a:rPr>
              <a:t>B</a:t>
            </a:r>
          </a:p>
        </xdr:txBody>
      </xdr:sp>
      <xdr:sp macro="" textlink="">
        <xdr:nvSpPr>
          <xdr:cNvPr id="44" name="Oval 167">
            <a:extLst>
              <a:ext uri="{FF2B5EF4-FFF2-40B4-BE49-F238E27FC236}">
                <a16:creationId xmlns:a16="http://schemas.microsoft.com/office/drawing/2014/main" id="{F367643B-4B7C-4B58-A02E-DDD198FCABDF}"/>
              </a:ext>
            </a:extLst>
          </xdr:cNvPr>
          <xdr:cNvSpPr>
            <a:spLocks noChangeAspect="1" noChangeArrowheads="1"/>
          </xdr:cNvSpPr>
        </xdr:nvSpPr>
        <xdr:spPr bwMode="auto">
          <a:xfrm>
            <a:off x="1632" y="217"/>
            <a:ext cx="65" cy="67"/>
          </a:xfrm>
          <a:prstGeom prst="ellipse">
            <a:avLst/>
          </a:prstGeom>
          <a:solidFill>
            <a:srgbClr val="99CC00">
              <a:alpha val="39999"/>
            </a:srgbClr>
          </a:solidFill>
          <a:ln w="19050">
            <a:solidFill>
              <a:srgbClr val="008000"/>
            </a:solidFill>
            <a:round/>
            <a:headEnd/>
            <a:tailEnd/>
          </a:ln>
        </xdr:spPr>
        <xdr:txBody>
          <a:bodyPr vertOverflow="clip" wrap="square" lIns="45720" tIns="45720" rIns="45720" bIns="45720" anchor="ctr" upright="1"/>
          <a:lstStyle/>
          <a:p>
            <a:pPr algn="ctr" rtl="0">
              <a:defRPr sz="1000"/>
            </a:pPr>
            <a:r>
              <a:rPr lang="en-US" altLang="ja-JP" sz="1400" b="0" i="0" strike="noStrike">
                <a:solidFill>
                  <a:srgbClr val="000000"/>
                </a:solidFill>
                <a:latin typeface="Arial Black"/>
              </a:rPr>
              <a:t>C</a:t>
            </a:r>
          </a:p>
        </xdr:txBody>
      </xdr:sp>
      <xdr:sp macro="" textlink="">
        <xdr:nvSpPr>
          <xdr:cNvPr id="45" name="Oval 168">
            <a:extLst>
              <a:ext uri="{FF2B5EF4-FFF2-40B4-BE49-F238E27FC236}">
                <a16:creationId xmlns:a16="http://schemas.microsoft.com/office/drawing/2014/main" id="{77804F54-AD4F-41F9-89D5-67D5BD2716BF}"/>
              </a:ext>
            </a:extLst>
          </xdr:cNvPr>
          <xdr:cNvSpPr>
            <a:spLocks noChangeAspect="1" noChangeArrowheads="1"/>
          </xdr:cNvSpPr>
        </xdr:nvSpPr>
        <xdr:spPr bwMode="auto">
          <a:xfrm>
            <a:off x="1701" y="212"/>
            <a:ext cx="63" cy="64"/>
          </a:xfrm>
          <a:prstGeom prst="ellipse">
            <a:avLst/>
          </a:prstGeom>
          <a:solidFill>
            <a:srgbClr val="99CC00">
              <a:alpha val="39999"/>
            </a:srgbClr>
          </a:solidFill>
          <a:ln w="19050">
            <a:solidFill>
              <a:srgbClr val="008000"/>
            </a:solidFill>
            <a:round/>
            <a:headEnd/>
            <a:tailEnd/>
          </a:ln>
        </xdr:spPr>
        <xdr:txBody>
          <a:bodyPr vertOverflow="clip" wrap="square" lIns="45720" tIns="45720" rIns="45720" bIns="45720" anchor="ctr" upright="1"/>
          <a:lstStyle/>
          <a:p>
            <a:pPr algn="ctr" rtl="0">
              <a:defRPr sz="1000"/>
            </a:pPr>
            <a:r>
              <a:rPr lang="en-US" altLang="ja-JP" sz="1400" b="0" i="0" strike="noStrike">
                <a:solidFill>
                  <a:srgbClr val="000000"/>
                </a:solidFill>
                <a:latin typeface="Arial Black"/>
              </a:rPr>
              <a:t>D</a:t>
            </a:r>
          </a:p>
        </xdr:txBody>
      </xdr:sp>
      <xdr:sp macro="" textlink="">
        <xdr:nvSpPr>
          <xdr:cNvPr id="46" name="Oval 169">
            <a:extLst>
              <a:ext uri="{FF2B5EF4-FFF2-40B4-BE49-F238E27FC236}">
                <a16:creationId xmlns:a16="http://schemas.microsoft.com/office/drawing/2014/main" id="{F2384C12-CE17-481E-BD7E-E710F8236156}"/>
              </a:ext>
            </a:extLst>
          </xdr:cNvPr>
          <xdr:cNvSpPr>
            <a:spLocks noChangeAspect="1" noChangeArrowheads="1"/>
          </xdr:cNvSpPr>
        </xdr:nvSpPr>
        <xdr:spPr bwMode="auto">
          <a:xfrm>
            <a:off x="1774" y="222"/>
            <a:ext cx="53" cy="54"/>
          </a:xfrm>
          <a:prstGeom prst="ellipse">
            <a:avLst/>
          </a:prstGeom>
          <a:solidFill>
            <a:srgbClr val="99CC00">
              <a:alpha val="39999"/>
            </a:srgbClr>
          </a:solidFill>
          <a:ln w="19050">
            <a:solidFill>
              <a:srgbClr val="008000"/>
            </a:solidFill>
            <a:round/>
            <a:headEnd/>
            <a:tailEnd/>
          </a:ln>
        </xdr:spPr>
        <xdr:txBody>
          <a:bodyPr vertOverflow="clip" wrap="square" lIns="45720" tIns="45720" rIns="45720" bIns="45720" anchor="ctr" upright="1"/>
          <a:lstStyle/>
          <a:p>
            <a:pPr algn="ctr" rtl="0">
              <a:defRPr sz="1000"/>
            </a:pPr>
            <a:r>
              <a:rPr lang="en-US" altLang="ja-JP" sz="1400" b="0" i="0" strike="noStrike">
                <a:solidFill>
                  <a:srgbClr val="000000"/>
                </a:solidFill>
                <a:latin typeface="Arial Black"/>
              </a:rPr>
              <a:t>EE</a:t>
            </a:r>
          </a:p>
        </xdr:txBody>
      </xdr:sp>
      <xdr:sp macro="" textlink="">
        <xdr:nvSpPr>
          <xdr:cNvPr id="8370" name="Line 177">
            <a:extLst>
              <a:ext uri="{FF2B5EF4-FFF2-40B4-BE49-F238E27FC236}">
                <a16:creationId xmlns:a16="http://schemas.microsoft.com/office/drawing/2014/main" id="{3EC64A0D-7EA4-45B5-8950-CD24F11B9C07}"/>
              </a:ext>
            </a:extLst>
          </xdr:cNvPr>
          <xdr:cNvSpPr>
            <a:spLocks noChangeShapeType="1"/>
          </xdr:cNvSpPr>
        </xdr:nvSpPr>
        <xdr:spPr bwMode="auto">
          <a:xfrm>
            <a:off x="1630" y="364"/>
            <a:ext cx="0" cy="280"/>
          </a:xfrm>
          <a:prstGeom prst="line">
            <a:avLst/>
          </a:prstGeom>
          <a:noFill/>
          <a:ln w="25400">
            <a:solidFill>
              <a:srgbClr val="FF0000"/>
            </a:solidFill>
            <a:round/>
            <a:headEnd type="arrow" w="med" len="med"/>
            <a:tailEnd type="arrow" w="med" len="med"/>
          </a:ln>
          <a:extLst>
            <a:ext uri="{909E8E84-426E-40DD-AFC4-6F175D3DCCD1}">
              <a14:hiddenFill xmlns:a14="http://schemas.microsoft.com/office/drawing/2010/main">
                <a:noFill/>
              </a14:hiddenFill>
            </a:ext>
          </a:extLst>
        </xdr:spPr>
      </xdr:sp>
      <xdr:sp macro="" textlink="">
        <xdr:nvSpPr>
          <xdr:cNvPr id="48" name="AutoShape 178">
            <a:extLst>
              <a:ext uri="{FF2B5EF4-FFF2-40B4-BE49-F238E27FC236}">
                <a16:creationId xmlns:a16="http://schemas.microsoft.com/office/drawing/2014/main" id="{BA13A08C-BFEF-47D4-802C-872FABCEC4BA}"/>
              </a:ext>
            </a:extLst>
          </xdr:cNvPr>
          <xdr:cNvSpPr>
            <a:spLocks noChangeArrowheads="1"/>
          </xdr:cNvSpPr>
        </xdr:nvSpPr>
        <xdr:spPr bwMode="auto">
          <a:xfrm>
            <a:off x="1589" y="451"/>
            <a:ext cx="33" cy="127"/>
          </a:xfrm>
          <a:prstGeom prst="roundRect">
            <a:avLst>
              <a:gd name="adj" fmla="val 50000"/>
            </a:avLst>
          </a:prstGeom>
          <a:solidFill>
            <a:srgbClr val="FFFFFF"/>
          </a:solidFill>
          <a:ln w="19050">
            <a:solidFill>
              <a:srgbClr val="FFCC00"/>
            </a:solidFill>
            <a:round/>
            <a:headEnd/>
            <a:tailEnd/>
          </a:ln>
        </xdr:spPr>
        <xdr:txBody>
          <a:bodyPr vertOverflow="clip" vert="vert270" wrap="square" lIns="36576" tIns="18288" rIns="36576" bIns="18288" anchor="ctr" upright="1"/>
          <a:lstStyle/>
          <a:p>
            <a:pPr algn="ctr" rtl="0">
              <a:defRPr sz="1000"/>
            </a:pPr>
            <a:r>
              <a:rPr lang="ja-JP" altLang="en-US" sz="1000" b="0" i="0" strike="noStrike">
                <a:solidFill>
                  <a:srgbClr val="000000"/>
                </a:solidFill>
                <a:latin typeface="HG丸ｺﾞｼｯｸM-PRO"/>
                <a:ea typeface="HG丸ｺﾞｼｯｸM-PRO"/>
              </a:rPr>
              <a:t>躯体天井高さ</a:t>
            </a:r>
          </a:p>
        </xdr:txBody>
      </xdr:sp>
      <xdr:sp macro="" textlink="">
        <xdr:nvSpPr>
          <xdr:cNvPr id="49" name="AutoShape 179">
            <a:extLst>
              <a:ext uri="{FF2B5EF4-FFF2-40B4-BE49-F238E27FC236}">
                <a16:creationId xmlns:a16="http://schemas.microsoft.com/office/drawing/2014/main" id="{D9FC21AF-B6C6-4BA0-98B8-EC00CC138D97}"/>
              </a:ext>
            </a:extLst>
          </xdr:cNvPr>
          <xdr:cNvSpPr>
            <a:spLocks noChangeArrowheads="1"/>
          </xdr:cNvSpPr>
        </xdr:nvSpPr>
        <xdr:spPr bwMode="auto">
          <a:xfrm>
            <a:off x="1837" y="453"/>
            <a:ext cx="171" cy="127"/>
          </a:xfrm>
          <a:prstGeom prst="roundRect">
            <a:avLst>
              <a:gd name="adj" fmla="val 19685"/>
            </a:avLst>
          </a:prstGeom>
          <a:solidFill>
            <a:srgbClr val="FFFFFF"/>
          </a:solidFill>
          <a:ln w="19050">
            <a:solidFill>
              <a:srgbClr val="FFCC00"/>
            </a:solidFill>
            <a:round/>
            <a:headEnd/>
            <a:tailEnd/>
          </a:ln>
        </xdr:spPr>
        <xdr:txBody>
          <a:bodyPr vertOverflow="clip" wrap="square" lIns="36576" tIns="18288" rIns="0" bIns="18288" anchor="ctr" upright="1"/>
          <a:lstStyle/>
          <a:p>
            <a:pPr algn="l" rtl="0">
              <a:lnSpc>
                <a:spcPts val="900"/>
              </a:lnSpc>
              <a:defRPr sz="1000"/>
            </a:pPr>
            <a:r>
              <a:rPr lang="ja-JP" altLang="en-US" sz="1000" b="0" i="0" strike="noStrike">
                <a:solidFill>
                  <a:srgbClr val="000000"/>
                </a:solidFill>
                <a:latin typeface="HG丸ｺﾞｼｯｸM-PRO"/>
                <a:ea typeface="HG丸ｺﾞｼｯｸM-PRO"/>
              </a:rPr>
              <a:t>下がりスラブ</a:t>
            </a:r>
          </a:p>
          <a:p>
            <a:pPr algn="l" rtl="0">
              <a:lnSpc>
                <a:spcPts val="900"/>
              </a:lnSpc>
              <a:defRPr sz="1000"/>
            </a:pPr>
            <a:r>
              <a:rPr lang="ja-JP" altLang="en-US" sz="1000" b="0" i="0" strike="noStrike">
                <a:solidFill>
                  <a:srgbClr val="000000"/>
                </a:solidFill>
                <a:latin typeface="HG丸ｺﾞｼｯｸM-PRO"/>
                <a:ea typeface="HG丸ｺﾞｼｯｸM-PRO"/>
              </a:rPr>
              <a:t>水廻り部分等</a:t>
            </a:r>
          </a:p>
          <a:p>
            <a:pPr algn="l" rtl="0">
              <a:lnSpc>
                <a:spcPts val="900"/>
              </a:lnSpc>
              <a:defRPr sz="1000"/>
            </a:pPr>
            <a:r>
              <a:rPr lang="ja-JP" altLang="en-US" sz="1000" b="0" i="0" strike="noStrike">
                <a:solidFill>
                  <a:srgbClr val="000000"/>
                </a:solidFill>
                <a:latin typeface="HG丸ｺﾞｼｯｸM-PRO"/>
                <a:ea typeface="HG丸ｺﾞｼｯｸM-PRO"/>
              </a:rPr>
              <a:t>床面積</a:t>
            </a:r>
            <a:r>
              <a:rPr lang="en-US" altLang="ja-JP" sz="1000" b="0" i="0" strike="noStrike">
                <a:solidFill>
                  <a:srgbClr val="000000"/>
                </a:solidFill>
                <a:latin typeface="HG丸ｺﾞｼｯｸM-PRO"/>
                <a:ea typeface="HG丸ｺﾞｼｯｸM-PRO"/>
              </a:rPr>
              <a:t>1/2</a:t>
            </a:r>
            <a:r>
              <a:rPr lang="ja-JP" altLang="en-US" sz="1000" b="0" i="0" strike="noStrike">
                <a:solidFill>
                  <a:srgbClr val="000000"/>
                </a:solidFill>
                <a:latin typeface="HG丸ｺﾞｼｯｸM-PRO"/>
                <a:ea typeface="HG丸ｺﾞｼｯｸM-PRO"/>
              </a:rPr>
              <a:t>以上が</a:t>
            </a:r>
          </a:p>
          <a:p>
            <a:pPr algn="l" rtl="0">
              <a:lnSpc>
                <a:spcPts val="1000"/>
              </a:lnSpc>
              <a:defRPr sz="1000"/>
            </a:pPr>
            <a:r>
              <a:rPr lang="ja-JP" altLang="en-US" sz="1000" b="0" i="0" strike="noStrike">
                <a:solidFill>
                  <a:srgbClr val="000000"/>
                </a:solidFill>
                <a:latin typeface="HG丸ｺﾞｼｯｸM-PRO"/>
                <a:ea typeface="HG丸ｺﾞｼｯｸM-PRO"/>
              </a:rPr>
              <a:t>該当する空間であれば該当する空間の寸法を採用する</a:t>
            </a:r>
          </a:p>
        </xdr:txBody>
      </xdr:sp>
      <xdr:sp macro="" textlink="">
        <xdr:nvSpPr>
          <xdr:cNvPr id="8373" name="Line 180">
            <a:extLst>
              <a:ext uri="{FF2B5EF4-FFF2-40B4-BE49-F238E27FC236}">
                <a16:creationId xmlns:a16="http://schemas.microsoft.com/office/drawing/2014/main" id="{830DED59-454A-41B8-B087-9BE4BC1D10FC}"/>
              </a:ext>
            </a:extLst>
          </xdr:cNvPr>
          <xdr:cNvSpPr>
            <a:spLocks noChangeShapeType="1"/>
          </xdr:cNvSpPr>
        </xdr:nvSpPr>
        <xdr:spPr bwMode="auto">
          <a:xfrm>
            <a:off x="1810" y="407"/>
            <a:ext cx="0" cy="235"/>
          </a:xfrm>
          <a:prstGeom prst="line">
            <a:avLst/>
          </a:prstGeom>
          <a:noFill/>
          <a:ln w="25400">
            <a:solidFill>
              <a:srgbClr val="FF0000"/>
            </a:solidFill>
            <a:round/>
            <a:headEnd type="arrow" w="med" len="med"/>
            <a:tailEnd type="arrow" w="med" len="med"/>
          </a:ln>
          <a:extLst>
            <a:ext uri="{909E8E84-426E-40DD-AFC4-6F175D3DCCD1}">
              <a14:hiddenFill xmlns:a14="http://schemas.microsoft.com/office/drawing/2010/main">
                <a:noFill/>
              </a14:hiddenFill>
            </a:ext>
          </a:extLst>
        </xdr:spPr>
      </xdr:sp>
      <xdr:sp macro="" textlink="">
        <xdr:nvSpPr>
          <xdr:cNvPr id="51" name="AutoShape 181">
            <a:extLst>
              <a:ext uri="{FF2B5EF4-FFF2-40B4-BE49-F238E27FC236}">
                <a16:creationId xmlns:a16="http://schemas.microsoft.com/office/drawing/2014/main" id="{0FC198B1-B2C3-4B11-8525-6EC2E4207850}"/>
              </a:ext>
            </a:extLst>
          </xdr:cNvPr>
          <xdr:cNvSpPr>
            <a:spLocks noChangeArrowheads="1"/>
          </xdr:cNvSpPr>
        </xdr:nvSpPr>
        <xdr:spPr bwMode="auto">
          <a:xfrm>
            <a:off x="1770" y="451"/>
            <a:ext cx="32" cy="127"/>
          </a:xfrm>
          <a:prstGeom prst="roundRect">
            <a:avLst>
              <a:gd name="adj" fmla="val 48648"/>
            </a:avLst>
          </a:prstGeom>
          <a:solidFill>
            <a:srgbClr val="FFFFFF"/>
          </a:solidFill>
          <a:ln w="19050">
            <a:solidFill>
              <a:srgbClr val="FFCC00"/>
            </a:solidFill>
            <a:round/>
            <a:headEnd/>
            <a:tailEnd/>
          </a:ln>
        </xdr:spPr>
        <xdr:txBody>
          <a:bodyPr vertOverflow="clip" vert="vert270" wrap="square" lIns="36576" tIns="18288" rIns="36576" bIns="18288" anchor="ctr" upright="1"/>
          <a:lstStyle/>
          <a:p>
            <a:pPr algn="ctr" rtl="0">
              <a:lnSpc>
                <a:spcPts val="1200"/>
              </a:lnSpc>
              <a:defRPr sz="1000"/>
            </a:pPr>
            <a:r>
              <a:rPr lang="ja-JP" altLang="en-US" sz="1000" b="0" i="0" strike="noStrike">
                <a:solidFill>
                  <a:srgbClr val="000000"/>
                </a:solidFill>
                <a:latin typeface="HG丸ｺﾞｼｯｸM-PRO"/>
                <a:ea typeface="HG丸ｺﾞｼｯｸM-PRO"/>
              </a:rPr>
              <a:t>最も低い部位</a:t>
            </a:r>
          </a:p>
        </xdr:txBody>
      </xdr:sp>
    </xdr:grpSp>
    <xdr:clientData/>
  </xdr:twoCellAnchor>
  <xdr:twoCellAnchor>
    <xdr:from>
      <xdr:col>2</xdr:col>
      <xdr:colOff>537702</xdr:colOff>
      <xdr:row>36</xdr:row>
      <xdr:rowOff>92176</xdr:rowOff>
    </xdr:from>
    <xdr:to>
      <xdr:col>3</xdr:col>
      <xdr:colOff>245806</xdr:colOff>
      <xdr:row>39</xdr:row>
      <xdr:rowOff>7326</xdr:rowOff>
    </xdr:to>
    <xdr:sp macro="" textlink="">
      <xdr:nvSpPr>
        <xdr:cNvPr id="52" name="Oval 184">
          <a:extLst>
            <a:ext uri="{FF2B5EF4-FFF2-40B4-BE49-F238E27FC236}">
              <a16:creationId xmlns:a16="http://schemas.microsoft.com/office/drawing/2014/main" id="{EE08EF46-555C-4BF8-BAC1-49846F250AC3}"/>
            </a:ext>
          </a:extLst>
        </xdr:cNvPr>
        <xdr:cNvSpPr>
          <a:spLocks noChangeAspect="1" noChangeArrowheads="1"/>
        </xdr:cNvSpPr>
      </xdr:nvSpPr>
      <xdr:spPr bwMode="auto">
        <a:xfrm>
          <a:off x="1920363" y="5745724"/>
          <a:ext cx="399435" cy="468215"/>
        </a:xfrm>
        <a:prstGeom prst="ellipse">
          <a:avLst/>
        </a:prstGeom>
        <a:solidFill>
          <a:srgbClr val="99CC00">
            <a:alpha val="39999"/>
          </a:srgbClr>
        </a:solidFill>
        <a:ln w="19050">
          <a:solidFill>
            <a:srgbClr val="008000"/>
          </a:solidFill>
          <a:round/>
          <a:headEnd/>
          <a:tailEnd/>
        </a:ln>
      </xdr:spPr>
      <xdr:txBody>
        <a:bodyPr vertOverflow="clip" wrap="square" lIns="45720" tIns="45720" rIns="45720" bIns="45720" anchor="ctr" upright="1"/>
        <a:lstStyle/>
        <a:p>
          <a:pPr algn="ctr" rtl="0">
            <a:defRPr sz="1000"/>
          </a:pPr>
          <a:r>
            <a:rPr lang="en-US" altLang="ja-JP" sz="1400" b="0" i="0" strike="noStrike">
              <a:solidFill>
                <a:srgbClr val="000000"/>
              </a:solidFill>
              <a:latin typeface="Arial Black"/>
            </a:rPr>
            <a:t>C</a:t>
          </a:r>
        </a:p>
      </xdr:txBody>
    </xdr:sp>
    <xdr:clientData/>
  </xdr:twoCellAnchor>
  <xdr:twoCellAnchor>
    <xdr:from>
      <xdr:col>1</xdr:col>
      <xdr:colOff>450890</xdr:colOff>
      <xdr:row>36</xdr:row>
      <xdr:rowOff>104775</xdr:rowOff>
    </xdr:from>
    <xdr:to>
      <xdr:col>2</xdr:col>
      <xdr:colOff>354884</xdr:colOff>
      <xdr:row>38</xdr:row>
      <xdr:rowOff>153629</xdr:rowOff>
    </xdr:to>
    <xdr:sp macro="" textlink="">
      <xdr:nvSpPr>
        <xdr:cNvPr id="53" name="Oval 185">
          <a:extLst>
            <a:ext uri="{FF2B5EF4-FFF2-40B4-BE49-F238E27FC236}">
              <a16:creationId xmlns:a16="http://schemas.microsoft.com/office/drawing/2014/main" id="{C72A1066-A4E7-447C-89A7-9FE622A3F87E}"/>
            </a:ext>
          </a:extLst>
        </xdr:cNvPr>
        <xdr:cNvSpPr>
          <a:spLocks noChangeAspect="1" noChangeArrowheads="1"/>
        </xdr:cNvSpPr>
      </xdr:nvSpPr>
      <xdr:spPr bwMode="auto">
        <a:xfrm>
          <a:off x="1142221" y="5758323"/>
          <a:ext cx="595324" cy="417564"/>
        </a:xfrm>
        <a:prstGeom prst="ellipse">
          <a:avLst/>
        </a:prstGeom>
        <a:solidFill>
          <a:srgbClr val="99CC00">
            <a:alpha val="39999"/>
          </a:srgbClr>
        </a:solidFill>
        <a:ln w="19050">
          <a:solidFill>
            <a:srgbClr val="008000"/>
          </a:solidFill>
          <a:round/>
          <a:headEnd/>
          <a:tailEnd/>
        </a:ln>
      </xdr:spPr>
      <xdr:txBody>
        <a:bodyPr vertOverflow="clip" wrap="square" lIns="45720" tIns="45720" rIns="45720" bIns="45720" anchor="ctr" upright="1"/>
        <a:lstStyle/>
        <a:p>
          <a:pPr algn="ctr" rtl="0">
            <a:defRPr sz="1000"/>
          </a:pPr>
          <a:r>
            <a:rPr lang="en-US" altLang="ja-JP" sz="1400" b="0" i="0" strike="noStrike">
              <a:solidFill>
                <a:srgbClr val="000000"/>
              </a:solidFill>
              <a:latin typeface="Arial Black"/>
            </a:rPr>
            <a:t>B</a:t>
          </a:r>
        </a:p>
      </xdr:txBody>
    </xdr:sp>
    <xdr:clientData/>
  </xdr:twoCellAnchor>
  <xdr:twoCellAnchor>
    <xdr:from>
      <xdr:col>5</xdr:col>
      <xdr:colOff>914400</xdr:colOff>
      <xdr:row>13</xdr:row>
      <xdr:rowOff>85725</xdr:rowOff>
    </xdr:from>
    <xdr:to>
      <xdr:col>5</xdr:col>
      <xdr:colOff>1371600</xdr:colOff>
      <xdr:row>16</xdr:row>
      <xdr:rowOff>47625</xdr:rowOff>
    </xdr:to>
    <xdr:sp macro="" textlink="">
      <xdr:nvSpPr>
        <xdr:cNvPr id="8360" name="AutoShape 189">
          <a:extLst>
            <a:ext uri="{FF2B5EF4-FFF2-40B4-BE49-F238E27FC236}">
              <a16:creationId xmlns:a16="http://schemas.microsoft.com/office/drawing/2014/main" id="{D6AD5AD6-6F84-4D6A-B06C-84AA8E95AB97}"/>
            </a:ext>
          </a:extLst>
        </xdr:cNvPr>
        <xdr:cNvSpPr>
          <a:spLocks noChangeArrowheads="1"/>
        </xdr:cNvSpPr>
      </xdr:nvSpPr>
      <xdr:spPr bwMode="auto">
        <a:xfrm rot="3339971">
          <a:off x="5105400" y="2409825"/>
          <a:ext cx="419100" cy="0"/>
        </a:xfrm>
        <a:prstGeom prst="rightArrow">
          <a:avLst>
            <a:gd name="adj1" fmla="val 67519"/>
            <a:gd name="adj2" fmla="val -2147483648"/>
          </a:avLst>
        </a:prstGeom>
        <a:solidFill>
          <a:srgbClr val="99CCFF">
            <a:alpha val="50195"/>
          </a:srgbClr>
        </a:solidFill>
        <a:ln w="9525">
          <a:solidFill>
            <a:srgbClr val="0000FF"/>
          </a:solidFill>
          <a:miter lim="800000"/>
          <a:headEnd/>
          <a:tailEnd/>
        </a:ln>
      </xdr:spPr>
    </xdr:sp>
    <xdr:clientData/>
  </xdr:twoCellAnchor>
  <xdr:twoCellAnchor>
    <xdr:from>
      <xdr:col>6</xdr:col>
      <xdr:colOff>676275</xdr:colOff>
      <xdr:row>71</xdr:row>
      <xdr:rowOff>104775</xdr:rowOff>
    </xdr:from>
    <xdr:to>
      <xdr:col>9</xdr:col>
      <xdr:colOff>66675</xdr:colOff>
      <xdr:row>83</xdr:row>
      <xdr:rowOff>123825</xdr:rowOff>
    </xdr:to>
    <xdr:sp macro="" textlink="">
      <xdr:nvSpPr>
        <xdr:cNvPr id="8361" name="AutoShape 190">
          <a:extLst>
            <a:ext uri="{FF2B5EF4-FFF2-40B4-BE49-F238E27FC236}">
              <a16:creationId xmlns:a16="http://schemas.microsoft.com/office/drawing/2014/main" id="{71D3FCD3-1DF7-40B6-8FC5-D4B257085BF5}"/>
            </a:ext>
          </a:extLst>
        </xdr:cNvPr>
        <xdr:cNvSpPr>
          <a:spLocks noChangeArrowheads="1"/>
        </xdr:cNvSpPr>
      </xdr:nvSpPr>
      <xdr:spPr bwMode="auto">
        <a:xfrm>
          <a:off x="5991225" y="11553825"/>
          <a:ext cx="2047875" cy="3781425"/>
        </a:xfrm>
        <a:prstGeom prst="roundRect">
          <a:avLst>
            <a:gd name="adj" fmla="val 10380"/>
          </a:avLst>
        </a:prstGeom>
        <a:noFill/>
        <a:ln w="57150">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781050</xdr:colOff>
      <xdr:row>39</xdr:row>
      <xdr:rowOff>123825</xdr:rowOff>
    </xdr:from>
    <xdr:to>
      <xdr:col>9</xdr:col>
      <xdr:colOff>133350</xdr:colOff>
      <xdr:row>71</xdr:row>
      <xdr:rowOff>66675</xdr:rowOff>
    </xdr:to>
    <xdr:sp macro="" textlink="">
      <xdr:nvSpPr>
        <xdr:cNvPr id="8362" name="Freeform 194">
          <a:extLst>
            <a:ext uri="{FF2B5EF4-FFF2-40B4-BE49-F238E27FC236}">
              <a16:creationId xmlns:a16="http://schemas.microsoft.com/office/drawing/2014/main" id="{FD28AC17-4142-4AFC-88D5-05372ED70891}"/>
            </a:ext>
          </a:extLst>
        </xdr:cNvPr>
        <xdr:cNvSpPr>
          <a:spLocks/>
        </xdr:cNvSpPr>
      </xdr:nvSpPr>
      <xdr:spPr bwMode="auto">
        <a:xfrm>
          <a:off x="6981825" y="6286500"/>
          <a:ext cx="1123950" cy="5229225"/>
        </a:xfrm>
        <a:custGeom>
          <a:avLst/>
          <a:gdLst>
            <a:gd name="T0" fmla="*/ 0 w 184"/>
            <a:gd name="T1" fmla="*/ 0 h 879"/>
            <a:gd name="T2" fmla="*/ 2147483647 w 184"/>
            <a:gd name="T3" fmla="*/ 2147483647 h 879"/>
            <a:gd name="T4" fmla="*/ 2147483647 w 184"/>
            <a:gd name="T5" fmla="*/ 2147483647 h 879"/>
            <a:gd name="T6" fmla="*/ 0 60000 65536"/>
            <a:gd name="T7" fmla="*/ 0 60000 65536"/>
            <a:gd name="T8" fmla="*/ 0 60000 65536"/>
            <a:gd name="T9" fmla="*/ 0 w 184"/>
            <a:gd name="T10" fmla="*/ 0 h 879"/>
            <a:gd name="T11" fmla="*/ 184 w 184"/>
            <a:gd name="T12" fmla="*/ 879 h 879"/>
          </a:gdLst>
          <a:ahLst/>
          <a:cxnLst>
            <a:cxn ang="T6">
              <a:pos x="T0" y="T1"/>
            </a:cxn>
            <a:cxn ang="T7">
              <a:pos x="T2" y="T3"/>
            </a:cxn>
            <a:cxn ang="T8">
              <a:pos x="T4" y="T5"/>
            </a:cxn>
          </a:cxnLst>
          <a:rect l="T9" t="T10" r="T11" b="T12"/>
          <a:pathLst>
            <a:path w="184" h="879">
              <a:moveTo>
                <a:pt x="0" y="0"/>
              </a:moveTo>
              <a:cubicBezTo>
                <a:pt x="78" y="64"/>
                <a:pt x="156" y="128"/>
                <a:pt x="170" y="275"/>
              </a:cubicBezTo>
              <a:cubicBezTo>
                <a:pt x="184" y="422"/>
                <a:pt x="133" y="650"/>
                <a:pt x="82" y="879"/>
              </a:cubicBezTo>
            </a:path>
          </a:pathLst>
        </a:custGeom>
        <a:noFill/>
        <a:ln w="57150">
          <a:solidFill>
            <a:srgbClr val="0000FF"/>
          </a:solidFill>
          <a:round/>
          <a:headEnd/>
          <a:tailEnd type="arrow"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914400</xdr:colOff>
      <xdr:row>25</xdr:row>
      <xdr:rowOff>66675</xdr:rowOff>
    </xdr:from>
    <xdr:to>
      <xdr:col>5</xdr:col>
      <xdr:colOff>1371600</xdr:colOff>
      <xdr:row>28</xdr:row>
      <xdr:rowOff>28575</xdr:rowOff>
    </xdr:to>
    <xdr:sp macro="" textlink="">
      <xdr:nvSpPr>
        <xdr:cNvPr id="8363" name="AutoShape 207">
          <a:extLst>
            <a:ext uri="{FF2B5EF4-FFF2-40B4-BE49-F238E27FC236}">
              <a16:creationId xmlns:a16="http://schemas.microsoft.com/office/drawing/2014/main" id="{10B36A15-776B-4BAF-B148-3417B520CB87}"/>
            </a:ext>
          </a:extLst>
        </xdr:cNvPr>
        <xdr:cNvSpPr>
          <a:spLocks noChangeArrowheads="1"/>
        </xdr:cNvSpPr>
      </xdr:nvSpPr>
      <xdr:spPr bwMode="auto">
        <a:xfrm rot="3339971">
          <a:off x="5105400" y="4219575"/>
          <a:ext cx="419100" cy="0"/>
        </a:xfrm>
        <a:prstGeom prst="rightArrow">
          <a:avLst>
            <a:gd name="adj1" fmla="val 67519"/>
            <a:gd name="adj2" fmla="val -2147483648"/>
          </a:avLst>
        </a:prstGeom>
        <a:solidFill>
          <a:srgbClr val="99CCFF">
            <a:alpha val="50195"/>
          </a:srgbClr>
        </a:solidFill>
        <a:ln w="9525">
          <a:solidFill>
            <a:srgbClr val="0000FF"/>
          </a:solidFill>
          <a:miter lim="800000"/>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0</xdr:colOff>
      <xdr:row>26</xdr:row>
      <xdr:rowOff>152400</xdr:rowOff>
    </xdr:from>
    <xdr:to>
      <xdr:col>26</xdr:col>
      <xdr:colOff>190500</xdr:colOff>
      <xdr:row>53</xdr:row>
      <xdr:rowOff>152400</xdr:rowOff>
    </xdr:to>
    <xdr:cxnSp macro="">
      <xdr:nvCxnSpPr>
        <xdr:cNvPr id="4141" name="直線コネクタ 1">
          <a:extLst>
            <a:ext uri="{FF2B5EF4-FFF2-40B4-BE49-F238E27FC236}">
              <a16:creationId xmlns:a16="http://schemas.microsoft.com/office/drawing/2014/main" id="{D257863F-589E-4E48-AE07-F9E2B2E365F7}"/>
            </a:ext>
          </a:extLst>
        </xdr:cNvPr>
        <xdr:cNvCxnSpPr>
          <a:cxnSpLocks noChangeShapeType="1"/>
        </xdr:cNvCxnSpPr>
      </xdr:nvCxnSpPr>
      <xdr:spPr bwMode="auto">
        <a:xfrm flipV="1">
          <a:off x="1752600" y="4791075"/>
          <a:ext cx="4924425" cy="4371975"/>
        </a:xfrm>
        <a:prstGeom prst="line">
          <a:avLst/>
        </a:prstGeom>
        <a:noFill/>
        <a:ln w="952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600075</xdr:colOff>
      <xdr:row>7</xdr:row>
      <xdr:rowOff>142875</xdr:rowOff>
    </xdr:from>
    <xdr:to>
      <xdr:col>12</xdr:col>
      <xdr:colOff>266700</xdr:colOff>
      <xdr:row>8</xdr:row>
      <xdr:rowOff>76200</xdr:rowOff>
    </xdr:to>
    <xdr:sp macro="" textlink="">
      <xdr:nvSpPr>
        <xdr:cNvPr id="10241" name="AutoShape 1">
          <a:extLst>
            <a:ext uri="{FF2B5EF4-FFF2-40B4-BE49-F238E27FC236}">
              <a16:creationId xmlns:a16="http://schemas.microsoft.com/office/drawing/2014/main" id="{A8C54F59-C431-4DA5-BF52-BEFB4BEBC4BB}"/>
            </a:ext>
          </a:extLst>
        </xdr:cNvPr>
        <xdr:cNvSpPr>
          <a:spLocks noChangeArrowheads="1"/>
        </xdr:cNvSpPr>
      </xdr:nvSpPr>
      <xdr:spPr bwMode="auto">
        <a:xfrm>
          <a:off x="7267575" y="2000250"/>
          <a:ext cx="1638300" cy="542925"/>
        </a:xfrm>
        <a:prstGeom prst="wedgeRectCallout">
          <a:avLst>
            <a:gd name="adj1" fmla="val -43023"/>
            <a:gd name="adj2" fmla="val 85088"/>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階高・スラブ厚を記入することにより自動的に計算されます</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409575</xdr:colOff>
      <xdr:row>3</xdr:row>
      <xdr:rowOff>0</xdr:rowOff>
    </xdr:from>
    <xdr:to>
      <xdr:col>10</xdr:col>
      <xdr:colOff>342900</xdr:colOff>
      <xdr:row>57</xdr:row>
      <xdr:rowOff>142875</xdr:rowOff>
    </xdr:to>
    <xdr:pic>
      <xdr:nvPicPr>
        <xdr:cNvPr id="5125" name="Picture 2" descr="img-421104317_ページ_1">
          <a:extLst>
            <a:ext uri="{FF2B5EF4-FFF2-40B4-BE49-F238E27FC236}">
              <a16:creationId xmlns:a16="http://schemas.microsoft.com/office/drawing/2014/main" id="{9F04C3C5-9D08-41A2-A6EC-569956A48A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9575" y="581025"/>
          <a:ext cx="6791325" cy="940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495300</xdr:colOff>
      <xdr:row>3</xdr:row>
      <xdr:rowOff>9525</xdr:rowOff>
    </xdr:from>
    <xdr:to>
      <xdr:col>10</xdr:col>
      <xdr:colOff>28575</xdr:colOff>
      <xdr:row>52</xdr:row>
      <xdr:rowOff>85725</xdr:rowOff>
    </xdr:to>
    <xdr:pic>
      <xdr:nvPicPr>
        <xdr:cNvPr id="3078" name="Picture 3" descr="img-421104317_ページ_2">
          <a:extLst>
            <a:ext uri="{FF2B5EF4-FFF2-40B4-BE49-F238E27FC236}">
              <a16:creationId xmlns:a16="http://schemas.microsoft.com/office/drawing/2014/main" id="{06B2AD31-B352-4EB7-A6C4-D0CD229875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5300" y="590550"/>
          <a:ext cx="6391275" cy="8477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tint="0.39997558519241921"/>
    <pageSetUpPr fitToPage="1"/>
  </sheetPr>
  <dimension ref="B1:AE65"/>
  <sheetViews>
    <sheetView showGridLines="0" tabSelected="1" view="pageBreakPreview" topLeftCell="A4" workbookViewId="0">
      <selection activeCell="AH26" sqref="AH26"/>
    </sheetView>
  </sheetViews>
  <sheetFormatPr defaultColWidth="8.75" defaultRowHeight="10.5" x14ac:dyDescent="0.15"/>
  <cols>
    <col min="1" max="1" width="3.5" style="3" customWidth="1"/>
    <col min="2" max="2" width="2.875" style="3" customWidth="1"/>
    <col min="3" max="3" width="2.625" style="3" customWidth="1"/>
    <col min="4" max="4" width="8.75" style="3" customWidth="1"/>
    <col min="5" max="6" width="2.625" style="3" customWidth="1"/>
    <col min="7" max="7" width="6.125" style="3" customWidth="1"/>
    <col min="8" max="8" width="2.625" style="3" customWidth="1"/>
    <col min="9" max="9" width="8.75" style="3" customWidth="1"/>
    <col min="10" max="24" width="2.625" style="3" customWidth="1"/>
    <col min="25" max="28" width="2.625" style="4" customWidth="1"/>
    <col min="29" max="29" width="5.625" style="55" customWidth="1"/>
    <col min="30" max="30" width="3.75" style="3" customWidth="1"/>
    <col min="31" max="16384" width="8.75" style="3"/>
  </cols>
  <sheetData>
    <row r="1" spans="2:31" s="95" customFormat="1" ht="17.25" customHeight="1" x14ac:dyDescent="0.15">
      <c r="C1" s="95">
        <v>1</v>
      </c>
      <c r="D1" s="95">
        <v>2</v>
      </c>
      <c r="E1" s="95">
        <v>3</v>
      </c>
      <c r="F1" s="95">
        <v>4</v>
      </c>
      <c r="G1" s="95">
        <v>5</v>
      </c>
      <c r="H1" s="95">
        <v>6</v>
      </c>
      <c r="I1" s="95">
        <v>7</v>
      </c>
      <c r="J1" s="95">
        <v>8</v>
      </c>
      <c r="K1" s="95">
        <v>9</v>
      </c>
      <c r="L1" s="95">
        <v>1</v>
      </c>
      <c r="M1" s="95">
        <v>2</v>
      </c>
      <c r="N1" s="95">
        <v>3</v>
      </c>
      <c r="O1" s="95">
        <v>4</v>
      </c>
      <c r="P1" s="95">
        <v>5</v>
      </c>
      <c r="Q1" s="95">
        <v>6</v>
      </c>
      <c r="R1" s="95">
        <v>7</v>
      </c>
      <c r="S1" s="95">
        <v>8</v>
      </c>
      <c r="T1" s="95">
        <v>9</v>
      </c>
      <c r="U1" s="95">
        <v>10</v>
      </c>
      <c r="V1" s="95">
        <v>11</v>
      </c>
      <c r="W1" s="95">
        <v>12</v>
      </c>
      <c r="X1" s="95">
        <v>13</v>
      </c>
      <c r="Y1" s="95">
        <v>14</v>
      </c>
      <c r="Z1" s="95">
        <v>15</v>
      </c>
      <c r="AA1" s="96">
        <v>26</v>
      </c>
      <c r="AB1" s="96">
        <v>26</v>
      </c>
      <c r="AC1" s="95">
        <v>27</v>
      </c>
      <c r="AD1" s="95">
        <v>28</v>
      </c>
      <c r="AE1" s="95">
        <v>29</v>
      </c>
    </row>
    <row r="2" spans="2:31" s="95" customFormat="1" ht="17.25" customHeight="1" x14ac:dyDescent="0.15">
      <c r="B2" s="97" t="s">
        <v>359</v>
      </c>
      <c r="AA2" s="96"/>
      <c r="AB2" s="96"/>
    </row>
    <row r="3" spans="2:31" s="95" customFormat="1" ht="15.75" customHeight="1" x14ac:dyDescent="0.15">
      <c r="B3" s="97" t="s">
        <v>93</v>
      </c>
      <c r="C3" s="98"/>
      <c r="D3" s="98"/>
      <c r="E3" s="98"/>
      <c r="F3" s="98"/>
      <c r="G3" s="98"/>
      <c r="H3" s="98"/>
      <c r="I3" s="98"/>
      <c r="J3" s="98"/>
      <c r="K3" s="97" t="s">
        <v>361</v>
      </c>
      <c r="L3" s="98"/>
      <c r="M3" s="98"/>
      <c r="O3" s="98"/>
      <c r="P3" s="98"/>
      <c r="Q3" s="98"/>
      <c r="R3" s="98"/>
      <c r="S3" s="98"/>
      <c r="T3" s="98"/>
      <c r="U3" s="74"/>
      <c r="V3" s="74"/>
      <c r="W3" s="74"/>
      <c r="X3" s="74"/>
      <c r="Y3" s="98"/>
      <c r="Z3" s="99"/>
      <c r="AA3" s="99"/>
      <c r="AB3" s="98"/>
      <c r="AC3" s="100"/>
    </row>
    <row r="4" spans="2:31" s="95" customFormat="1" ht="17.25" customHeight="1" x14ac:dyDescent="0.15">
      <c r="B4" s="307" t="s">
        <v>96</v>
      </c>
      <c r="C4" s="308"/>
      <c r="D4" s="323" t="s">
        <v>370</v>
      </c>
      <c r="E4" s="324"/>
      <c r="F4" s="324"/>
      <c r="G4" s="325"/>
      <c r="H4" s="311" t="s">
        <v>59</v>
      </c>
      <c r="I4" s="330" t="s">
        <v>167</v>
      </c>
      <c r="J4" s="331"/>
      <c r="K4" s="331"/>
      <c r="L4" s="331"/>
      <c r="M4" s="331"/>
      <c r="N4" s="331"/>
      <c r="O4" s="331"/>
      <c r="P4" s="331"/>
      <c r="Q4" s="331"/>
      <c r="R4" s="331"/>
      <c r="S4" s="331"/>
      <c r="T4" s="331"/>
      <c r="U4" s="331"/>
      <c r="V4" s="331"/>
      <c r="W4" s="332"/>
      <c r="X4" s="89" t="s">
        <v>94</v>
      </c>
      <c r="Y4" s="90"/>
      <c r="Z4" s="91"/>
      <c r="AA4" s="88"/>
      <c r="AB4" s="101" t="s">
        <v>174</v>
      </c>
      <c r="AC4" s="258" t="s">
        <v>91</v>
      </c>
      <c r="AD4" s="257" t="s">
        <v>97</v>
      </c>
    </row>
    <row r="5" spans="2:31" s="95" customFormat="1" ht="17.25" customHeight="1" x14ac:dyDescent="0.15">
      <c r="B5" s="309"/>
      <c r="C5" s="310"/>
      <c r="D5" s="326"/>
      <c r="E5" s="327"/>
      <c r="F5" s="327"/>
      <c r="G5" s="328"/>
      <c r="H5" s="312"/>
      <c r="I5" s="333"/>
      <c r="J5" s="334"/>
      <c r="K5" s="334"/>
      <c r="L5" s="334"/>
      <c r="M5" s="334"/>
      <c r="N5" s="334"/>
      <c r="O5" s="334"/>
      <c r="P5" s="334"/>
      <c r="Q5" s="334"/>
      <c r="R5" s="334"/>
      <c r="S5" s="334"/>
      <c r="T5" s="334"/>
      <c r="U5" s="334"/>
      <c r="V5" s="334"/>
      <c r="W5" s="335"/>
      <c r="X5" s="92" t="s">
        <v>95</v>
      </c>
      <c r="Y5" s="93"/>
      <c r="Z5" s="94"/>
      <c r="AA5" s="75"/>
      <c r="AB5" s="259" t="s">
        <v>175</v>
      </c>
      <c r="AC5" s="105" t="s">
        <v>99</v>
      </c>
      <c r="AD5" s="106" t="s">
        <v>98</v>
      </c>
    </row>
    <row r="6" spans="2:31" ht="17.25" customHeight="1" x14ac:dyDescent="0.15">
      <c r="H6" s="68"/>
      <c r="I6" s="68"/>
      <c r="J6" s="68"/>
      <c r="K6" s="68"/>
      <c r="L6" s="68"/>
      <c r="M6" s="68"/>
      <c r="N6" s="68"/>
      <c r="O6" s="68"/>
      <c r="P6" s="68"/>
      <c r="Q6" s="68"/>
      <c r="R6" s="68"/>
      <c r="S6" s="68"/>
      <c r="T6" s="68"/>
      <c r="U6" s="68"/>
      <c r="V6" s="68"/>
      <c r="W6" s="68"/>
      <c r="X6" s="68"/>
      <c r="Y6" s="68"/>
      <c r="Z6" s="68"/>
      <c r="AA6" s="68"/>
      <c r="AB6" s="68"/>
      <c r="AC6" s="68"/>
    </row>
    <row r="7" spans="2:31" ht="15" customHeight="1" x14ac:dyDescent="0.15">
      <c r="B7" s="3" t="s">
        <v>23</v>
      </c>
      <c r="E7" s="46"/>
      <c r="F7" s="46"/>
      <c r="G7" s="36"/>
      <c r="H7" s="36"/>
      <c r="I7" s="36"/>
      <c r="J7" s="36"/>
      <c r="K7" s="36"/>
      <c r="L7" s="36"/>
      <c r="M7" s="36"/>
      <c r="N7" s="36"/>
      <c r="O7" s="36"/>
      <c r="P7" s="36"/>
      <c r="Q7" s="36"/>
      <c r="R7" s="36"/>
      <c r="S7" s="36"/>
      <c r="T7" s="36"/>
      <c r="U7" s="36"/>
      <c r="V7" s="36"/>
      <c r="X7" s="36"/>
      <c r="Y7" s="37"/>
      <c r="Z7" s="37"/>
      <c r="AA7" s="37"/>
      <c r="AB7" s="37"/>
      <c r="AC7" s="32"/>
      <c r="AD7" s="5" t="s">
        <v>15</v>
      </c>
    </row>
    <row r="8" spans="2:31" ht="15.75" customHeight="1" x14ac:dyDescent="0.15">
      <c r="B8" s="6"/>
      <c r="C8" s="336" t="s">
        <v>32</v>
      </c>
      <c r="D8" s="337"/>
      <c r="E8" s="350" t="s">
        <v>27</v>
      </c>
      <c r="F8" s="351"/>
      <c r="G8" s="354" t="s">
        <v>25</v>
      </c>
      <c r="H8" s="356" t="s">
        <v>68</v>
      </c>
      <c r="I8" s="357"/>
      <c r="J8" s="357"/>
      <c r="K8" s="357"/>
      <c r="L8" s="357"/>
      <c r="M8" s="357"/>
      <c r="N8" s="357"/>
      <c r="O8" s="357"/>
      <c r="P8" s="357"/>
      <c r="Q8" s="357"/>
      <c r="R8" s="357"/>
      <c r="S8" s="357"/>
      <c r="T8" s="357"/>
      <c r="U8" s="357"/>
      <c r="V8" s="357"/>
      <c r="W8" s="357"/>
      <c r="X8" s="357"/>
      <c r="Y8" s="357"/>
      <c r="Z8" s="8"/>
      <c r="AA8" s="8"/>
      <c r="AB8" s="1"/>
      <c r="AC8" s="9" t="s">
        <v>69</v>
      </c>
      <c r="AD8" s="10" t="s">
        <v>60</v>
      </c>
    </row>
    <row r="9" spans="2:31" ht="15.75" customHeight="1" x14ac:dyDescent="0.15">
      <c r="B9" s="11"/>
      <c r="C9" s="338" t="s">
        <v>70</v>
      </c>
      <c r="D9" s="339"/>
      <c r="E9" s="352" t="s">
        <v>31</v>
      </c>
      <c r="F9" s="353"/>
      <c r="G9" s="355"/>
      <c r="H9" s="358" t="s">
        <v>1</v>
      </c>
      <c r="I9" s="359"/>
      <c r="J9" s="358" t="s">
        <v>2</v>
      </c>
      <c r="K9" s="349"/>
      <c r="L9" s="349"/>
      <c r="M9" s="349"/>
      <c r="N9" s="349"/>
      <c r="O9" s="349"/>
      <c r="P9" s="349"/>
      <c r="Q9" s="349"/>
      <c r="R9" s="349"/>
      <c r="S9" s="349"/>
      <c r="T9" s="349"/>
      <c r="U9" s="349"/>
      <c r="V9" s="349"/>
      <c r="W9" s="349"/>
      <c r="X9" s="349"/>
      <c r="Y9" s="349"/>
      <c r="Z9" s="73" t="s">
        <v>92</v>
      </c>
      <c r="AA9" s="12"/>
      <c r="AB9" s="349" t="s">
        <v>16</v>
      </c>
      <c r="AC9" s="349"/>
      <c r="AD9" s="13" t="s">
        <v>61</v>
      </c>
    </row>
    <row r="10" spans="2:31" ht="12.75" customHeight="1" x14ac:dyDescent="0.15">
      <c r="B10" s="315" t="s">
        <v>88</v>
      </c>
      <c r="C10" s="67" t="s">
        <v>71</v>
      </c>
      <c r="D10" s="2"/>
      <c r="E10" s="63" t="s">
        <v>28</v>
      </c>
      <c r="F10" s="65" t="s">
        <v>13</v>
      </c>
      <c r="G10" s="313" t="s">
        <v>21</v>
      </c>
      <c r="H10" s="14" t="s">
        <v>6</v>
      </c>
      <c r="I10" s="14"/>
      <c r="J10" s="30" t="s">
        <v>4</v>
      </c>
      <c r="K10" s="14" t="s">
        <v>7</v>
      </c>
      <c r="L10" s="14"/>
      <c r="M10" s="1"/>
      <c r="N10" s="57"/>
      <c r="O10" s="14"/>
      <c r="P10" s="14"/>
      <c r="Q10" s="1" t="s">
        <v>5</v>
      </c>
      <c r="R10" s="57" t="s">
        <v>0</v>
      </c>
      <c r="S10" s="14" t="s">
        <v>34</v>
      </c>
      <c r="T10" s="14"/>
      <c r="U10" s="57" t="s">
        <v>217</v>
      </c>
      <c r="V10" s="14" t="s">
        <v>35</v>
      </c>
      <c r="W10" s="14" t="s">
        <v>218</v>
      </c>
      <c r="X10" s="14"/>
      <c r="Y10" s="1"/>
      <c r="Z10" s="360" t="s">
        <v>372</v>
      </c>
      <c r="AA10" s="361"/>
      <c r="AB10" s="57" t="s">
        <v>28</v>
      </c>
      <c r="AC10" s="69" t="s">
        <v>42</v>
      </c>
      <c r="AD10" s="366" t="s">
        <v>374</v>
      </c>
    </row>
    <row r="11" spans="2:31" ht="12.75" customHeight="1" x14ac:dyDescent="0.15">
      <c r="B11" s="316"/>
      <c r="C11" s="319" t="s">
        <v>219</v>
      </c>
      <c r="D11" s="320"/>
      <c r="E11" s="56" t="s">
        <v>28</v>
      </c>
      <c r="F11" s="62" t="s">
        <v>220</v>
      </c>
      <c r="G11" s="314"/>
      <c r="H11" s="20" t="s">
        <v>37</v>
      </c>
      <c r="I11" s="20"/>
      <c r="J11" s="15" t="s">
        <v>221</v>
      </c>
      <c r="K11" s="20" t="s">
        <v>222</v>
      </c>
      <c r="L11" s="20"/>
      <c r="M11" s="22"/>
      <c r="N11" s="38"/>
      <c r="O11" s="20"/>
      <c r="P11" s="20"/>
      <c r="Q11" s="22" t="s">
        <v>223</v>
      </c>
      <c r="R11" s="38" t="s">
        <v>224</v>
      </c>
      <c r="S11" s="20" t="s">
        <v>34</v>
      </c>
      <c r="T11" s="20"/>
      <c r="U11" s="38" t="s">
        <v>217</v>
      </c>
      <c r="V11" s="20" t="s">
        <v>36</v>
      </c>
      <c r="W11" s="20" t="s">
        <v>225</v>
      </c>
      <c r="X11" s="20"/>
      <c r="Y11" s="22"/>
      <c r="Z11" s="362"/>
      <c r="AA11" s="363"/>
      <c r="AB11" s="38" t="s">
        <v>217</v>
      </c>
      <c r="AC11" s="70"/>
      <c r="AD11" s="367"/>
    </row>
    <row r="12" spans="2:31" ht="12.75" customHeight="1" x14ac:dyDescent="0.15">
      <c r="B12" s="316"/>
      <c r="C12" s="319" t="s">
        <v>55</v>
      </c>
      <c r="D12" s="320"/>
      <c r="E12" s="56" t="s">
        <v>217</v>
      </c>
      <c r="F12" s="62" t="s">
        <v>226</v>
      </c>
      <c r="G12" s="16"/>
      <c r="H12" s="20" t="s">
        <v>45</v>
      </c>
      <c r="I12" s="20"/>
      <c r="J12" s="15" t="s">
        <v>227</v>
      </c>
      <c r="K12" s="20" t="s">
        <v>33</v>
      </c>
      <c r="L12" s="20"/>
      <c r="M12" s="38"/>
      <c r="N12" s="20"/>
      <c r="O12" s="20"/>
      <c r="P12" s="20"/>
      <c r="Q12" s="22" t="s">
        <v>228</v>
      </c>
      <c r="R12" s="38" t="s">
        <v>229</v>
      </c>
      <c r="S12" s="20" t="s">
        <v>34</v>
      </c>
      <c r="T12" s="20"/>
      <c r="U12" s="38" t="s">
        <v>217</v>
      </c>
      <c r="V12" s="20" t="s">
        <v>36</v>
      </c>
      <c r="W12" s="20" t="s">
        <v>225</v>
      </c>
      <c r="X12" s="20"/>
      <c r="Y12" s="22"/>
      <c r="Z12" s="362"/>
      <c r="AA12" s="363"/>
      <c r="AB12" s="38"/>
      <c r="AC12" s="70"/>
      <c r="AD12" s="367"/>
    </row>
    <row r="13" spans="2:31" ht="12.75" customHeight="1" x14ac:dyDescent="0.15">
      <c r="B13" s="316"/>
      <c r="C13" s="319" t="s">
        <v>22</v>
      </c>
      <c r="D13" s="320"/>
      <c r="E13" s="48"/>
      <c r="F13" s="25"/>
      <c r="G13" s="16"/>
      <c r="H13" s="20"/>
      <c r="I13" s="20"/>
      <c r="J13" s="15" t="s">
        <v>230</v>
      </c>
      <c r="K13" s="20" t="s">
        <v>231</v>
      </c>
      <c r="L13" s="20"/>
      <c r="M13" s="38" t="s">
        <v>28</v>
      </c>
      <c r="N13" s="20" t="s">
        <v>57</v>
      </c>
      <c r="O13" s="20"/>
      <c r="P13" s="20"/>
      <c r="Q13" s="22" t="s">
        <v>232</v>
      </c>
      <c r="R13" s="38" t="s">
        <v>217</v>
      </c>
      <c r="S13" s="20" t="s">
        <v>34</v>
      </c>
      <c r="T13" s="20"/>
      <c r="U13" s="38" t="s">
        <v>217</v>
      </c>
      <c r="V13" s="20" t="s">
        <v>36</v>
      </c>
      <c r="W13" s="20" t="s">
        <v>225</v>
      </c>
      <c r="X13" s="20"/>
      <c r="Y13" s="22"/>
      <c r="Z13" s="362"/>
      <c r="AA13" s="363"/>
      <c r="AB13" s="38"/>
      <c r="AC13" s="70"/>
      <c r="AD13" s="367"/>
    </row>
    <row r="14" spans="2:31" ht="12.75" customHeight="1" x14ac:dyDescent="0.15">
      <c r="B14" s="316"/>
      <c r="C14" s="64" t="s">
        <v>217</v>
      </c>
      <c r="D14" s="21" t="s">
        <v>233</v>
      </c>
      <c r="E14" s="48"/>
      <c r="F14" s="25"/>
      <c r="G14" s="16"/>
      <c r="H14" s="29" t="s">
        <v>12</v>
      </c>
      <c r="I14" s="14"/>
      <c r="J14" s="30" t="s">
        <v>230</v>
      </c>
      <c r="K14" s="14" t="s">
        <v>234</v>
      </c>
      <c r="L14" s="14"/>
      <c r="M14" s="1"/>
      <c r="N14" s="57"/>
      <c r="O14" s="14"/>
      <c r="P14" s="14"/>
      <c r="Q14" s="1" t="s">
        <v>232</v>
      </c>
      <c r="R14" s="57" t="s">
        <v>217</v>
      </c>
      <c r="S14" s="14" t="s">
        <v>34</v>
      </c>
      <c r="T14" s="14"/>
      <c r="U14" s="57" t="s">
        <v>217</v>
      </c>
      <c r="V14" s="14" t="s">
        <v>35</v>
      </c>
      <c r="W14" s="14" t="s">
        <v>218</v>
      </c>
      <c r="X14" s="14"/>
      <c r="Y14" s="1"/>
      <c r="Z14" s="362"/>
      <c r="AA14" s="363"/>
      <c r="AB14" s="38"/>
      <c r="AC14" s="70"/>
      <c r="AD14" s="367"/>
    </row>
    <row r="15" spans="2:31" ht="12.75" customHeight="1" x14ac:dyDescent="0.15">
      <c r="B15" s="316"/>
      <c r="C15" s="64"/>
      <c r="D15" s="21"/>
      <c r="E15" s="48"/>
      <c r="F15" s="25"/>
      <c r="G15" s="16"/>
      <c r="H15" s="19" t="s">
        <v>46</v>
      </c>
      <c r="I15" s="20"/>
      <c r="J15" s="15" t="s">
        <v>235</v>
      </c>
      <c r="K15" s="20" t="s">
        <v>236</v>
      </c>
      <c r="L15" s="20"/>
      <c r="M15" s="22"/>
      <c r="N15" s="38"/>
      <c r="O15" s="20"/>
      <c r="P15" s="20"/>
      <c r="Q15" s="22" t="s">
        <v>237</v>
      </c>
      <c r="R15" s="38" t="s">
        <v>238</v>
      </c>
      <c r="S15" s="20" t="s">
        <v>34</v>
      </c>
      <c r="T15" s="20"/>
      <c r="U15" s="38" t="s">
        <v>217</v>
      </c>
      <c r="V15" s="20" t="s">
        <v>36</v>
      </c>
      <c r="W15" s="20" t="s">
        <v>225</v>
      </c>
      <c r="X15" s="20"/>
      <c r="Y15" s="22"/>
      <c r="Z15" s="362"/>
      <c r="AA15" s="363"/>
      <c r="AB15" s="38"/>
      <c r="AC15" s="70"/>
      <c r="AD15" s="367"/>
    </row>
    <row r="16" spans="2:31" ht="12.75" customHeight="1" x14ac:dyDescent="0.15">
      <c r="B16" s="316"/>
      <c r="C16" s="17"/>
      <c r="D16" s="25"/>
      <c r="E16" s="48"/>
      <c r="F16" s="25"/>
      <c r="G16" s="16"/>
      <c r="H16" s="19"/>
      <c r="I16" s="20"/>
      <c r="J16" s="15" t="s">
        <v>230</v>
      </c>
      <c r="K16" s="20" t="s">
        <v>33</v>
      </c>
      <c r="L16" s="20"/>
      <c r="M16" s="38"/>
      <c r="N16" s="20"/>
      <c r="O16" s="20"/>
      <c r="P16" s="20"/>
      <c r="Q16" s="22" t="s">
        <v>232</v>
      </c>
      <c r="R16" s="38" t="s">
        <v>217</v>
      </c>
      <c r="S16" s="20" t="s">
        <v>34</v>
      </c>
      <c r="T16" s="20"/>
      <c r="U16" s="38" t="s">
        <v>217</v>
      </c>
      <c r="V16" s="20" t="s">
        <v>36</v>
      </c>
      <c r="W16" s="20" t="s">
        <v>225</v>
      </c>
      <c r="X16" s="20"/>
      <c r="Y16" s="22"/>
      <c r="Z16" s="362"/>
      <c r="AA16" s="363"/>
      <c r="AB16" s="38"/>
      <c r="AC16" s="70"/>
      <c r="AD16" s="367"/>
    </row>
    <row r="17" spans="2:30" ht="12.75" customHeight="1" x14ac:dyDescent="0.15">
      <c r="B17" s="316"/>
      <c r="C17" s="17"/>
      <c r="D17" s="21"/>
      <c r="E17" s="18"/>
      <c r="F17" s="21"/>
      <c r="G17" s="50"/>
      <c r="H17" s="54"/>
      <c r="I17" s="36"/>
      <c r="J17" s="42" t="s">
        <v>230</v>
      </c>
      <c r="K17" s="36" t="s">
        <v>231</v>
      </c>
      <c r="L17" s="36"/>
      <c r="M17" s="58" t="s">
        <v>28</v>
      </c>
      <c r="N17" s="36" t="s">
        <v>57</v>
      </c>
      <c r="O17" s="36"/>
      <c r="P17" s="36"/>
      <c r="Q17" s="37" t="s">
        <v>232</v>
      </c>
      <c r="R17" s="58" t="s">
        <v>217</v>
      </c>
      <c r="S17" s="36" t="s">
        <v>34</v>
      </c>
      <c r="T17" s="36"/>
      <c r="U17" s="58" t="s">
        <v>217</v>
      </c>
      <c r="V17" s="36" t="s">
        <v>36</v>
      </c>
      <c r="W17" s="36" t="s">
        <v>225</v>
      </c>
      <c r="X17" s="36"/>
      <c r="Y17" s="37"/>
      <c r="Z17" s="362"/>
      <c r="AA17" s="363"/>
      <c r="AB17" s="58"/>
      <c r="AC17" s="71"/>
      <c r="AD17" s="368"/>
    </row>
    <row r="18" spans="2:30" ht="12.75" customHeight="1" x14ac:dyDescent="0.15">
      <c r="B18" s="316"/>
      <c r="C18" s="17"/>
      <c r="D18" s="21"/>
      <c r="E18" s="18"/>
      <c r="F18" s="21"/>
      <c r="G18" s="321" t="s">
        <v>18</v>
      </c>
      <c r="H18" s="19" t="s">
        <v>8</v>
      </c>
      <c r="I18" s="20"/>
      <c r="J18" s="26" t="s">
        <v>230</v>
      </c>
      <c r="K18" s="20" t="s">
        <v>234</v>
      </c>
      <c r="L18" s="20"/>
      <c r="M18" s="38" t="s">
        <v>28</v>
      </c>
      <c r="N18" s="20" t="s">
        <v>57</v>
      </c>
      <c r="O18" s="20"/>
      <c r="P18" s="20"/>
      <c r="Q18" s="22" t="s">
        <v>232</v>
      </c>
      <c r="R18" s="38" t="s">
        <v>217</v>
      </c>
      <c r="S18" s="20" t="s">
        <v>239</v>
      </c>
      <c r="T18" s="20"/>
      <c r="U18" s="38" t="s">
        <v>217</v>
      </c>
      <c r="V18" s="20" t="s">
        <v>240</v>
      </c>
      <c r="W18" s="22" t="s">
        <v>241</v>
      </c>
      <c r="X18" s="20"/>
      <c r="Y18" s="22"/>
      <c r="Z18" s="362"/>
      <c r="AA18" s="363"/>
      <c r="AB18" s="38" t="s">
        <v>28</v>
      </c>
      <c r="AC18" s="70" t="s">
        <v>42</v>
      </c>
      <c r="AD18" s="366" t="s">
        <v>374</v>
      </c>
    </row>
    <row r="19" spans="2:30" ht="12.75" customHeight="1" x14ac:dyDescent="0.15">
      <c r="B19" s="316"/>
      <c r="C19" s="17"/>
      <c r="D19" s="21"/>
      <c r="E19" s="18"/>
      <c r="F19" s="21"/>
      <c r="G19" s="322"/>
      <c r="H19" s="19" t="s">
        <v>9</v>
      </c>
      <c r="I19" s="20"/>
      <c r="J19" s="26" t="s">
        <v>221</v>
      </c>
      <c r="K19" s="20" t="s">
        <v>222</v>
      </c>
      <c r="L19" s="20"/>
      <c r="M19" s="38" t="s">
        <v>28</v>
      </c>
      <c r="N19" s="20" t="s">
        <v>57</v>
      </c>
      <c r="O19" s="20"/>
      <c r="P19" s="20"/>
      <c r="Q19" s="22" t="s">
        <v>242</v>
      </c>
      <c r="R19" s="38" t="s">
        <v>243</v>
      </c>
      <c r="S19" s="20" t="s">
        <v>244</v>
      </c>
      <c r="T19" s="20"/>
      <c r="U19" s="38" t="s">
        <v>243</v>
      </c>
      <c r="V19" s="20" t="s">
        <v>245</v>
      </c>
      <c r="W19" s="22" t="s">
        <v>246</v>
      </c>
      <c r="X19" s="20"/>
      <c r="Y19" s="22"/>
      <c r="Z19" s="362"/>
      <c r="AA19" s="363"/>
      <c r="AB19" s="38" t="s">
        <v>243</v>
      </c>
      <c r="AC19" s="70"/>
      <c r="AD19" s="367"/>
    </row>
    <row r="20" spans="2:30" ht="12.75" customHeight="1" x14ac:dyDescent="0.15">
      <c r="B20" s="316"/>
      <c r="C20" s="17"/>
      <c r="D20" s="21"/>
      <c r="E20" s="18"/>
      <c r="F20" s="21"/>
      <c r="G20" s="16"/>
      <c r="H20" s="19" t="s">
        <v>48</v>
      </c>
      <c r="I20" s="20"/>
      <c r="J20" s="26" t="s">
        <v>221</v>
      </c>
      <c r="K20" s="20" t="s">
        <v>33</v>
      </c>
      <c r="L20" s="20"/>
      <c r="M20" s="38" t="s">
        <v>28</v>
      </c>
      <c r="N20" s="20" t="s">
        <v>57</v>
      </c>
      <c r="O20" s="20"/>
      <c r="P20" s="20"/>
      <c r="Q20" s="22" t="s">
        <v>242</v>
      </c>
      <c r="R20" s="38" t="s">
        <v>243</v>
      </c>
      <c r="S20" s="20" t="s">
        <v>244</v>
      </c>
      <c r="T20" s="20"/>
      <c r="U20" s="38" t="s">
        <v>243</v>
      </c>
      <c r="V20" s="20" t="s">
        <v>245</v>
      </c>
      <c r="W20" s="22" t="s">
        <v>246</v>
      </c>
      <c r="X20" s="20"/>
      <c r="Y20" s="22"/>
      <c r="Z20" s="362"/>
      <c r="AA20" s="363"/>
      <c r="AB20" s="38"/>
      <c r="AC20" s="70"/>
      <c r="AD20" s="367"/>
    </row>
    <row r="21" spans="2:30" ht="12.75" customHeight="1" x14ac:dyDescent="0.15">
      <c r="B21" s="316"/>
      <c r="C21" s="17"/>
      <c r="D21" s="21"/>
      <c r="E21" s="18"/>
      <c r="F21" s="21"/>
      <c r="G21" s="16"/>
      <c r="H21" s="19"/>
      <c r="I21" s="20"/>
      <c r="J21" s="26" t="s">
        <v>221</v>
      </c>
      <c r="K21" s="20" t="s">
        <v>247</v>
      </c>
      <c r="L21" s="20"/>
      <c r="M21" s="38" t="s">
        <v>28</v>
      </c>
      <c r="N21" s="20" t="s">
        <v>57</v>
      </c>
      <c r="O21" s="20"/>
      <c r="P21" s="20"/>
      <c r="Q21" s="22" t="s">
        <v>242</v>
      </c>
      <c r="R21" s="38" t="s">
        <v>243</v>
      </c>
      <c r="S21" s="20" t="s">
        <v>244</v>
      </c>
      <c r="T21" s="20"/>
      <c r="U21" s="38" t="s">
        <v>243</v>
      </c>
      <c r="V21" s="20" t="s">
        <v>245</v>
      </c>
      <c r="W21" s="22" t="s">
        <v>246</v>
      </c>
      <c r="X21" s="20"/>
      <c r="Y21" s="22"/>
      <c r="Z21" s="362"/>
      <c r="AA21" s="363"/>
      <c r="AB21" s="38"/>
      <c r="AC21" s="70"/>
      <c r="AD21" s="367"/>
    </row>
    <row r="22" spans="2:30" ht="12.75" customHeight="1" x14ac:dyDescent="0.15">
      <c r="B22" s="316"/>
      <c r="C22" s="17"/>
      <c r="D22" s="21"/>
      <c r="E22" s="18"/>
      <c r="F22" s="21"/>
      <c r="G22" s="50"/>
      <c r="H22" s="51"/>
      <c r="I22" s="41"/>
      <c r="J22" s="49" t="s">
        <v>243</v>
      </c>
      <c r="K22" s="304" t="s">
        <v>14</v>
      </c>
      <c r="L22" s="345"/>
      <c r="M22" s="345"/>
      <c r="N22" s="345"/>
      <c r="O22" s="345"/>
      <c r="P22" s="345"/>
      <c r="Q22" s="345"/>
      <c r="R22" s="345"/>
      <c r="S22" s="345"/>
      <c r="T22" s="345"/>
      <c r="U22" s="345"/>
      <c r="V22" s="345"/>
      <c r="W22" s="345"/>
      <c r="X22" s="345"/>
      <c r="Y22" s="345"/>
      <c r="Z22" s="362"/>
      <c r="AA22" s="363"/>
      <c r="AB22" s="58"/>
      <c r="AC22" s="71"/>
      <c r="AD22" s="368"/>
    </row>
    <row r="23" spans="2:30" ht="12.75" customHeight="1" x14ac:dyDescent="0.15">
      <c r="B23" s="316"/>
      <c r="C23" s="33"/>
      <c r="D23" s="21"/>
      <c r="E23" s="18"/>
      <c r="F23" s="21"/>
      <c r="G23" s="340" t="s">
        <v>366</v>
      </c>
      <c r="H23" s="29" t="s">
        <v>89</v>
      </c>
      <c r="I23" s="14"/>
      <c r="J23" s="47" t="s">
        <v>28</v>
      </c>
      <c r="K23" s="14" t="s">
        <v>63</v>
      </c>
      <c r="L23" s="14"/>
      <c r="M23" s="348" t="s">
        <v>248</v>
      </c>
      <c r="N23" s="348"/>
      <c r="O23" s="348"/>
      <c r="P23" s="343"/>
      <c r="Q23" s="344"/>
      <c r="R23" s="344"/>
      <c r="S23" s="344"/>
      <c r="T23" s="344"/>
      <c r="U23" s="344"/>
      <c r="V23" s="344"/>
      <c r="W23" s="344"/>
      <c r="X23" s="344"/>
      <c r="Y23" s="1" t="s">
        <v>24</v>
      </c>
      <c r="Z23" s="362"/>
      <c r="AA23" s="363"/>
      <c r="AB23" s="57" t="s">
        <v>28</v>
      </c>
      <c r="AC23" s="69" t="s">
        <v>40</v>
      </c>
      <c r="AD23" s="366" t="s">
        <v>374</v>
      </c>
    </row>
    <row r="24" spans="2:30" ht="12.75" customHeight="1" x14ac:dyDescent="0.15">
      <c r="B24" s="316"/>
      <c r="C24" s="33"/>
      <c r="D24" s="21"/>
      <c r="E24" s="18"/>
      <c r="F24" s="21"/>
      <c r="G24" s="341"/>
      <c r="H24" s="19"/>
      <c r="I24" s="20"/>
      <c r="J24" s="44"/>
      <c r="K24" s="20"/>
      <c r="L24" s="20"/>
      <c r="M24" s="20"/>
      <c r="N24" s="346"/>
      <c r="O24" s="347"/>
      <c r="P24" s="347"/>
      <c r="Q24" s="347"/>
      <c r="R24" s="347"/>
      <c r="S24" s="347"/>
      <c r="T24" s="347"/>
      <c r="U24" s="347"/>
      <c r="V24" s="347"/>
      <c r="W24" s="347"/>
      <c r="X24" s="347"/>
      <c r="Y24" s="22"/>
      <c r="Z24" s="362"/>
      <c r="AA24" s="363"/>
      <c r="AB24" s="38" t="s">
        <v>243</v>
      </c>
      <c r="AC24" s="70" t="s">
        <v>30</v>
      </c>
      <c r="AD24" s="367"/>
    </row>
    <row r="25" spans="2:30" ht="12.75" customHeight="1" x14ac:dyDescent="0.15">
      <c r="B25" s="316"/>
      <c r="C25" s="33"/>
      <c r="D25" s="21"/>
      <c r="E25" s="18"/>
      <c r="F25" s="21"/>
      <c r="G25" s="341"/>
      <c r="H25" s="29" t="s">
        <v>11</v>
      </c>
      <c r="I25" s="14"/>
      <c r="J25" s="47" t="s">
        <v>28</v>
      </c>
      <c r="K25" s="14" t="s">
        <v>39</v>
      </c>
      <c r="L25" s="14"/>
      <c r="M25" s="14"/>
      <c r="N25" s="14"/>
      <c r="O25" s="14"/>
      <c r="P25" s="14"/>
      <c r="Q25" s="14"/>
      <c r="R25" s="14"/>
      <c r="S25" s="14"/>
      <c r="T25" s="14"/>
      <c r="U25" s="14"/>
      <c r="V25" s="14"/>
      <c r="W25" s="14"/>
      <c r="X25" s="14"/>
      <c r="Y25" s="1"/>
      <c r="Z25" s="362"/>
      <c r="AA25" s="363"/>
      <c r="AB25" s="38" t="s">
        <v>28</v>
      </c>
      <c r="AC25" s="70" t="s">
        <v>66</v>
      </c>
      <c r="AD25" s="367"/>
    </row>
    <row r="26" spans="2:30" ht="12.75" customHeight="1" x14ac:dyDescent="0.15">
      <c r="B26" s="316"/>
      <c r="C26" s="33"/>
      <c r="D26" s="21"/>
      <c r="E26" s="18"/>
      <c r="F26" s="21"/>
      <c r="G26" s="341"/>
      <c r="H26" s="19"/>
      <c r="I26" s="20"/>
      <c r="J26" s="53"/>
      <c r="K26" s="20" t="s">
        <v>56</v>
      </c>
      <c r="L26" s="20"/>
      <c r="M26" s="20" t="s">
        <v>242</v>
      </c>
      <c r="N26" s="295"/>
      <c r="O26" s="303"/>
      <c r="P26" s="303"/>
      <c r="Q26" s="303"/>
      <c r="R26" s="303"/>
      <c r="S26" s="303"/>
      <c r="T26" s="303"/>
      <c r="U26" s="303"/>
      <c r="V26" s="303"/>
      <c r="W26" s="303"/>
      <c r="X26" s="303"/>
      <c r="Y26" s="22" t="s">
        <v>24</v>
      </c>
      <c r="Z26" s="362"/>
      <c r="AA26" s="363"/>
      <c r="AB26" s="38" t="s">
        <v>243</v>
      </c>
      <c r="AC26" s="70"/>
      <c r="AD26" s="367"/>
    </row>
    <row r="27" spans="2:30" ht="12.75" customHeight="1" x14ac:dyDescent="0.15">
      <c r="B27" s="316"/>
      <c r="C27" s="33"/>
      <c r="D27" s="21"/>
      <c r="E27" s="18"/>
      <c r="F27" s="21"/>
      <c r="G27" s="342"/>
      <c r="H27" s="51"/>
      <c r="I27" s="36"/>
      <c r="J27" s="49" t="s">
        <v>243</v>
      </c>
      <c r="K27" s="36" t="s">
        <v>64</v>
      </c>
      <c r="L27" s="36"/>
      <c r="M27" s="20"/>
      <c r="N27" s="20"/>
      <c r="O27" s="20" t="s">
        <v>65</v>
      </c>
      <c r="P27" s="20"/>
      <c r="Q27" s="52"/>
      <c r="R27" s="303"/>
      <c r="S27" s="303"/>
      <c r="T27" s="303"/>
      <c r="U27" s="303"/>
      <c r="V27" s="303"/>
      <c r="W27" s="303"/>
      <c r="X27" s="303"/>
      <c r="Y27" s="22" t="s">
        <v>24</v>
      </c>
      <c r="Z27" s="364"/>
      <c r="AA27" s="365"/>
      <c r="AB27" s="58"/>
      <c r="AC27" s="71"/>
      <c r="AD27" s="368"/>
    </row>
    <row r="28" spans="2:30" ht="12.75" customHeight="1" x14ac:dyDescent="0.15">
      <c r="B28" s="316"/>
      <c r="C28" s="17"/>
      <c r="D28" s="21"/>
      <c r="E28" s="18"/>
      <c r="F28" s="21"/>
      <c r="G28" s="321" t="s">
        <v>20</v>
      </c>
      <c r="H28" s="29" t="s">
        <v>10</v>
      </c>
      <c r="I28" s="14"/>
      <c r="J28" s="7" t="s">
        <v>221</v>
      </c>
      <c r="K28" s="14" t="s">
        <v>17</v>
      </c>
      <c r="L28" s="14"/>
      <c r="M28" s="14"/>
      <c r="N28" s="14"/>
      <c r="O28" s="14"/>
      <c r="P28" s="14"/>
      <c r="Q28" s="14"/>
      <c r="R28" s="14"/>
      <c r="S28" s="14"/>
      <c r="T28" s="14"/>
      <c r="U28" s="14"/>
      <c r="V28" s="14"/>
      <c r="W28" s="14"/>
      <c r="X28" s="14"/>
      <c r="Y28" s="1"/>
      <c r="Z28" s="360" t="s">
        <v>373</v>
      </c>
      <c r="AA28" s="361"/>
      <c r="AB28" s="57" t="s">
        <v>28</v>
      </c>
      <c r="AC28" s="69" t="s">
        <v>43</v>
      </c>
      <c r="AD28" s="366" t="s">
        <v>374</v>
      </c>
    </row>
    <row r="29" spans="2:30" ht="12.75" customHeight="1" x14ac:dyDescent="0.15">
      <c r="B29" s="316"/>
      <c r="C29" s="17"/>
      <c r="D29" s="21"/>
      <c r="E29" s="18"/>
      <c r="F29" s="21"/>
      <c r="G29" s="322"/>
      <c r="H29" s="19" t="s">
        <v>47</v>
      </c>
      <c r="I29" s="20"/>
      <c r="J29" s="26"/>
      <c r="K29" s="38" t="s">
        <v>28</v>
      </c>
      <c r="L29" s="302" t="s">
        <v>250</v>
      </c>
      <c r="M29" s="329"/>
      <c r="N29" s="329"/>
      <c r="O29" s="329"/>
      <c r="P29" s="329"/>
      <c r="Q29" s="38"/>
      <c r="R29" s="20"/>
      <c r="S29" s="20"/>
      <c r="T29" s="20"/>
      <c r="U29" s="20"/>
      <c r="V29" s="20"/>
      <c r="W29" s="20"/>
      <c r="X29" s="20"/>
      <c r="Y29" s="22"/>
      <c r="Z29" s="362"/>
      <c r="AA29" s="363"/>
      <c r="AB29" s="38" t="s">
        <v>28</v>
      </c>
      <c r="AC29" s="70" t="s">
        <v>44</v>
      </c>
      <c r="AD29" s="367"/>
    </row>
    <row r="30" spans="2:30" ht="12.75" customHeight="1" x14ac:dyDescent="0.15">
      <c r="B30" s="316"/>
      <c r="C30" s="17"/>
      <c r="D30" s="21"/>
      <c r="E30" s="18"/>
      <c r="F30" s="21"/>
      <c r="G30" s="16"/>
      <c r="H30" s="19"/>
      <c r="I30" s="20"/>
      <c r="J30" s="108"/>
      <c r="K30" s="38" t="s">
        <v>251</v>
      </c>
      <c r="L30" s="302" t="s">
        <v>252</v>
      </c>
      <c r="M30" s="302"/>
      <c r="N30" s="20" t="s">
        <v>249</v>
      </c>
      <c r="O30" s="38" t="s">
        <v>0</v>
      </c>
      <c r="P30" s="20" t="s">
        <v>363</v>
      </c>
      <c r="Q30" s="20"/>
      <c r="R30" s="20"/>
      <c r="S30" s="38"/>
      <c r="T30" s="109"/>
      <c r="U30" s="107" t="s">
        <v>364</v>
      </c>
      <c r="V30" s="253"/>
      <c r="W30" s="253"/>
      <c r="X30" s="253"/>
      <c r="Y30" s="22" t="s">
        <v>254</v>
      </c>
      <c r="Z30" s="362"/>
      <c r="AA30" s="363"/>
      <c r="AB30" s="38" t="s">
        <v>28</v>
      </c>
      <c r="AC30" s="70" t="s">
        <v>40</v>
      </c>
      <c r="AD30" s="367"/>
    </row>
    <row r="31" spans="2:30" ht="12.75" customHeight="1" x14ac:dyDescent="0.15">
      <c r="B31" s="316"/>
      <c r="C31" s="17"/>
      <c r="D31" s="21"/>
      <c r="E31" s="18"/>
      <c r="F31" s="21"/>
      <c r="G31" s="16"/>
      <c r="H31" s="19"/>
      <c r="I31" s="20"/>
      <c r="J31" s="60" t="s">
        <v>255</v>
      </c>
      <c r="K31" s="27" t="s">
        <v>3</v>
      </c>
      <c r="L31" s="52"/>
      <c r="M31" s="52"/>
      <c r="N31" s="52"/>
      <c r="O31" s="52"/>
      <c r="P31" s="52"/>
      <c r="Q31" s="52"/>
      <c r="R31" s="52"/>
      <c r="S31" s="52"/>
      <c r="T31" s="52"/>
      <c r="U31" s="52"/>
      <c r="V31" s="52"/>
      <c r="W31" s="52"/>
      <c r="X31" s="52"/>
      <c r="Y31" s="52"/>
      <c r="Z31" s="362"/>
      <c r="AA31" s="363"/>
      <c r="AB31" s="38"/>
      <c r="AC31" s="70"/>
      <c r="AD31" s="367"/>
    </row>
    <row r="32" spans="2:30" ht="12.75" customHeight="1" x14ac:dyDescent="0.15">
      <c r="B32" s="316"/>
      <c r="C32" s="17"/>
      <c r="D32" s="21"/>
      <c r="E32" s="18"/>
      <c r="F32" s="21"/>
      <c r="G32" s="16"/>
      <c r="H32" s="19"/>
      <c r="I32" s="20"/>
      <c r="J32" s="66"/>
      <c r="K32" s="38" t="s">
        <v>28</v>
      </c>
      <c r="L32" s="52" t="s">
        <v>256</v>
      </c>
      <c r="M32" s="52"/>
      <c r="N32" s="52"/>
      <c r="O32" s="52"/>
      <c r="P32" s="52"/>
      <c r="Q32" s="52"/>
      <c r="R32" s="52"/>
      <c r="S32" s="52"/>
      <c r="T32" s="20"/>
      <c r="U32" s="20"/>
      <c r="V32" s="52"/>
      <c r="W32" s="52"/>
      <c r="X32" s="52"/>
      <c r="Y32" s="52"/>
      <c r="Z32" s="362"/>
      <c r="AA32" s="363"/>
      <c r="AB32" s="38"/>
      <c r="AC32" s="70"/>
      <c r="AD32" s="367"/>
    </row>
    <row r="33" spans="2:30" ht="12.75" customHeight="1" x14ac:dyDescent="0.15">
      <c r="B33" s="316"/>
      <c r="C33" s="17"/>
      <c r="D33" s="21"/>
      <c r="E33" s="18"/>
      <c r="F33" s="21"/>
      <c r="G33" s="16"/>
      <c r="H33" s="19"/>
      <c r="I33" s="20"/>
      <c r="J33" s="66"/>
      <c r="K33" s="38" t="s">
        <v>224</v>
      </c>
      <c r="L33" s="302" t="s">
        <v>257</v>
      </c>
      <c r="M33" s="302"/>
      <c r="N33" s="20" t="s">
        <v>249</v>
      </c>
      <c r="O33" s="38" t="s">
        <v>0</v>
      </c>
      <c r="P33" s="20" t="s">
        <v>363</v>
      </c>
      <c r="Q33" s="20"/>
      <c r="R33" s="20"/>
      <c r="S33" s="38"/>
      <c r="T33" s="109"/>
      <c r="U33" s="107" t="s">
        <v>364</v>
      </c>
      <c r="V33" s="256"/>
      <c r="W33" s="256"/>
      <c r="X33" s="256"/>
      <c r="Y33" s="22" t="s">
        <v>24</v>
      </c>
      <c r="Z33" s="362"/>
      <c r="AA33" s="363"/>
      <c r="AB33" s="38"/>
      <c r="AC33" s="70"/>
      <c r="AD33" s="368"/>
    </row>
    <row r="34" spans="2:30" ht="12.75" customHeight="1" x14ac:dyDescent="0.15">
      <c r="B34" s="316"/>
      <c r="C34" s="17"/>
      <c r="D34" s="21"/>
      <c r="E34" s="18"/>
      <c r="F34" s="21"/>
      <c r="G34" s="321" t="s">
        <v>19</v>
      </c>
      <c r="H34" s="29" t="s">
        <v>72</v>
      </c>
      <c r="I34" s="14"/>
      <c r="J34" s="7" t="s">
        <v>255</v>
      </c>
      <c r="K34" s="14" t="s">
        <v>49</v>
      </c>
      <c r="L34" s="14"/>
      <c r="M34" s="14"/>
      <c r="N34" s="14"/>
      <c r="O34" s="14"/>
      <c r="P34" s="14"/>
      <c r="Q34" s="14"/>
      <c r="R34" s="14"/>
      <c r="S34" s="14"/>
      <c r="T34" s="14"/>
      <c r="U34" s="14"/>
      <c r="V34" s="14"/>
      <c r="W34" s="14"/>
      <c r="X34" s="14"/>
      <c r="Y34" s="1"/>
      <c r="Z34" s="362"/>
      <c r="AA34" s="363"/>
      <c r="AB34" s="57" t="s">
        <v>28</v>
      </c>
      <c r="AC34" s="69" t="s">
        <v>43</v>
      </c>
      <c r="AD34" s="366" t="s">
        <v>374</v>
      </c>
    </row>
    <row r="35" spans="2:30" ht="12.75" customHeight="1" x14ac:dyDescent="0.15">
      <c r="B35" s="316"/>
      <c r="C35" s="17"/>
      <c r="D35" s="21"/>
      <c r="E35" s="18"/>
      <c r="F35" s="21"/>
      <c r="G35" s="322"/>
      <c r="H35" s="19" t="s">
        <v>38</v>
      </c>
      <c r="I35" s="20"/>
      <c r="J35" s="26"/>
      <c r="K35" s="20" t="s">
        <v>259</v>
      </c>
      <c r="L35" s="20"/>
      <c r="M35" s="22" t="s">
        <v>253</v>
      </c>
      <c r="N35" s="295"/>
      <c r="O35" s="296"/>
      <c r="P35" s="296"/>
      <c r="Q35" s="296"/>
      <c r="R35" s="296"/>
      <c r="S35" s="296"/>
      <c r="T35" s="296"/>
      <c r="U35" s="296"/>
      <c r="V35" s="296"/>
      <c r="W35" s="296"/>
      <c r="X35" s="296"/>
      <c r="Y35" s="22" t="s">
        <v>254</v>
      </c>
      <c r="Z35" s="362"/>
      <c r="AA35" s="363"/>
      <c r="AB35" s="38" t="s">
        <v>28</v>
      </c>
      <c r="AC35" s="70" t="s">
        <v>44</v>
      </c>
      <c r="AD35" s="367"/>
    </row>
    <row r="36" spans="2:30" ht="12.75" customHeight="1" x14ac:dyDescent="0.15">
      <c r="B36" s="316"/>
      <c r="C36" s="17"/>
      <c r="D36" s="21"/>
      <c r="E36" s="18"/>
      <c r="F36" s="21"/>
      <c r="G36" s="16"/>
      <c r="H36" s="19"/>
      <c r="I36" s="20"/>
      <c r="J36" s="26"/>
      <c r="K36" s="20"/>
      <c r="L36" s="20"/>
      <c r="M36" s="22" t="s">
        <v>253</v>
      </c>
      <c r="N36" s="295"/>
      <c r="O36" s="296"/>
      <c r="P36" s="296"/>
      <c r="Q36" s="296"/>
      <c r="R36" s="296"/>
      <c r="S36" s="296"/>
      <c r="T36" s="296"/>
      <c r="U36" s="296"/>
      <c r="V36" s="296"/>
      <c r="W36" s="296"/>
      <c r="X36" s="296"/>
      <c r="Y36" s="22" t="s">
        <v>254</v>
      </c>
      <c r="Z36" s="362"/>
      <c r="AA36" s="363"/>
      <c r="AB36" s="38" t="s">
        <v>28</v>
      </c>
      <c r="AC36" s="70"/>
      <c r="AD36" s="367"/>
    </row>
    <row r="37" spans="2:30" ht="12.75" customHeight="1" x14ac:dyDescent="0.15">
      <c r="B37" s="316"/>
      <c r="C37" s="17"/>
      <c r="D37" s="21"/>
      <c r="E37" s="18"/>
      <c r="F37" s="21"/>
      <c r="G37" s="16"/>
      <c r="H37" s="19"/>
      <c r="I37" s="20"/>
      <c r="J37" s="26" t="s">
        <v>260</v>
      </c>
      <c r="K37" s="38" t="s">
        <v>28</v>
      </c>
      <c r="L37" s="302" t="s">
        <v>261</v>
      </c>
      <c r="M37" s="302"/>
      <c r="N37" s="38" t="s">
        <v>28</v>
      </c>
      <c r="O37" s="298" t="s">
        <v>262</v>
      </c>
      <c r="P37" s="298"/>
      <c r="Q37" s="38" t="s">
        <v>28</v>
      </c>
      <c r="R37" s="298" t="s">
        <v>263</v>
      </c>
      <c r="S37" s="298"/>
      <c r="T37" s="109"/>
      <c r="U37" s="111"/>
      <c r="V37" s="111"/>
      <c r="W37" s="111"/>
      <c r="X37" s="302" t="s">
        <v>264</v>
      </c>
      <c r="Y37" s="296"/>
      <c r="Z37" s="362"/>
      <c r="AA37" s="363"/>
      <c r="AB37" s="38"/>
      <c r="AC37" s="70"/>
      <c r="AD37" s="367"/>
    </row>
    <row r="38" spans="2:30" ht="12.75" customHeight="1" x14ac:dyDescent="0.15">
      <c r="B38" s="316"/>
      <c r="C38" s="17"/>
      <c r="D38" s="21"/>
      <c r="E38" s="18"/>
      <c r="F38" s="21"/>
      <c r="G38" s="16"/>
      <c r="H38" s="19"/>
      <c r="I38" s="20"/>
      <c r="J38" s="26" t="s">
        <v>255</v>
      </c>
      <c r="K38" s="20" t="s">
        <v>50</v>
      </c>
      <c r="L38" s="20"/>
      <c r="M38" s="20"/>
      <c r="N38" s="20"/>
      <c r="O38" s="20"/>
      <c r="P38" s="20"/>
      <c r="Q38" s="20"/>
      <c r="R38" s="20"/>
      <c r="S38" s="20"/>
      <c r="T38" s="20"/>
      <c r="U38" s="20"/>
      <c r="V38" s="20"/>
      <c r="W38" s="20"/>
      <c r="X38" s="20"/>
      <c r="Y38" s="22"/>
      <c r="Z38" s="362"/>
      <c r="AA38" s="363"/>
      <c r="AB38" s="38"/>
      <c r="AC38" s="70"/>
      <c r="AD38" s="367"/>
    </row>
    <row r="39" spans="2:30" ht="12.75" customHeight="1" x14ac:dyDescent="0.15">
      <c r="B39" s="316"/>
      <c r="C39" s="17"/>
      <c r="D39" s="21"/>
      <c r="E39" s="18"/>
      <c r="F39" s="21"/>
      <c r="G39" s="16"/>
      <c r="H39" s="19"/>
      <c r="I39" s="20"/>
      <c r="J39" s="26"/>
      <c r="K39" s="20" t="s">
        <v>265</v>
      </c>
      <c r="L39" s="20"/>
      <c r="M39" s="22" t="s">
        <v>258</v>
      </c>
      <c r="N39" s="295"/>
      <c r="O39" s="296"/>
      <c r="P39" s="296"/>
      <c r="Q39" s="296"/>
      <c r="R39" s="296"/>
      <c r="S39" s="296"/>
      <c r="T39" s="296"/>
      <c r="U39" s="296"/>
      <c r="V39" s="296"/>
      <c r="W39" s="296"/>
      <c r="X39" s="296"/>
      <c r="Y39" s="22" t="s">
        <v>266</v>
      </c>
      <c r="Z39" s="362"/>
      <c r="AA39" s="363"/>
      <c r="AB39" s="38"/>
      <c r="AC39" s="70"/>
      <c r="AD39" s="367"/>
    </row>
    <row r="40" spans="2:30" ht="12.75" customHeight="1" x14ac:dyDescent="0.15">
      <c r="B40" s="316"/>
      <c r="C40" s="17"/>
      <c r="D40" s="21"/>
      <c r="E40" s="18"/>
      <c r="F40" s="21"/>
      <c r="G40" s="16"/>
      <c r="H40" s="19"/>
      <c r="I40" s="20"/>
      <c r="J40" s="26"/>
      <c r="K40" s="20"/>
      <c r="L40" s="20"/>
      <c r="M40" s="22" t="s">
        <v>258</v>
      </c>
      <c r="N40" s="295"/>
      <c r="O40" s="296"/>
      <c r="P40" s="296"/>
      <c r="Q40" s="296"/>
      <c r="R40" s="296"/>
      <c r="S40" s="296"/>
      <c r="T40" s="296"/>
      <c r="U40" s="296"/>
      <c r="V40" s="296"/>
      <c r="W40" s="296"/>
      <c r="X40" s="296"/>
      <c r="Y40" s="22" t="s">
        <v>266</v>
      </c>
      <c r="Z40" s="362"/>
      <c r="AA40" s="363"/>
      <c r="AB40" s="38"/>
      <c r="AC40" s="70"/>
      <c r="AD40" s="367"/>
    </row>
    <row r="41" spans="2:30" ht="12.75" customHeight="1" x14ac:dyDescent="0.15">
      <c r="B41" s="316"/>
      <c r="C41" s="17"/>
      <c r="D41" s="21"/>
      <c r="E41" s="18"/>
      <c r="F41" s="21"/>
      <c r="G41" s="16"/>
      <c r="H41" s="19"/>
      <c r="I41" s="20"/>
      <c r="J41" s="26" t="s">
        <v>267</v>
      </c>
      <c r="K41" s="38" t="s">
        <v>28</v>
      </c>
      <c r="L41" s="302" t="s">
        <v>261</v>
      </c>
      <c r="M41" s="302"/>
      <c r="N41" s="38" t="s">
        <v>28</v>
      </c>
      <c r="O41" s="298" t="s">
        <v>262</v>
      </c>
      <c r="P41" s="298"/>
      <c r="Q41" s="38" t="s">
        <v>28</v>
      </c>
      <c r="R41" s="20" t="s">
        <v>360</v>
      </c>
      <c r="S41" s="20"/>
      <c r="T41" s="109"/>
      <c r="U41" s="111"/>
      <c r="V41" s="111"/>
      <c r="W41" s="111"/>
      <c r="X41" s="302" t="s">
        <v>264</v>
      </c>
      <c r="Y41" s="296"/>
      <c r="Z41" s="362"/>
      <c r="AA41" s="363"/>
      <c r="AB41" s="38"/>
      <c r="AC41" s="70"/>
      <c r="AD41" s="367"/>
    </row>
    <row r="42" spans="2:30" ht="12.75" customHeight="1" x14ac:dyDescent="0.15">
      <c r="B42" s="316"/>
      <c r="C42" s="17"/>
      <c r="D42" s="21"/>
      <c r="E42" s="18"/>
      <c r="F42" s="21"/>
      <c r="G42" s="16"/>
      <c r="H42" s="19"/>
      <c r="I42" s="20"/>
      <c r="J42" s="26" t="s">
        <v>255</v>
      </c>
      <c r="K42" s="20" t="s">
        <v>51</v>
      </c>
      <c r="L42" s="20"/>
      <c r="M42" s="20"/>
      <c r="N42" s="20"/>
      <c r="O42" s="20"/>
      <c r="P42" s="20"/>
      <c r="Q42" s="20"/>
      <c r="R42" s="20"/>
      <c r="S42" s="38" t="s">
        <v>28</v>
      </c>
      <c r="T42" s="20" t="s">
        <v>57</v>
      </c>
      <c r="U42" s="20"/>
      <c r="V42" s="20"/>
      <c r="W42" s="59"/>
      <c r="X42" s="52"/>
      <c r="Y42" s="52"/>
      <c r="Z42" s="362"/>
      <c r="AA42" s="363"/>
      <c r="AB42" s="38"/>
      <c r="AC42" s="70"/>
      <c r="AD42" s="367"/>
    </row>
    <row r="43" spans="2:30" ht="12.75" customHeight="1" x14ac:dyDescent="0.15">
      <c r="B43" s="316"/>
      <c r="C43" s="17"/>
      <c r="D43" s="21"/>
      <c r="E43" s="18"/>
      <c r="F43" s="21"/>
      <c r="G43" s="16"/>
      <c r="H43" s="19"/>
      <c r="I43" s="20"/>
      <c r="J43" s="26"/>
      <c r="K43" s="20" t="s">
        <v>265</v>
      </c>
      <c r="L43" s="20"/>
      <c r="M43" s="22" t="s">
        <v>258</v>
      </c>
      <c r="N43" s="295"/>
      <c r="O43" s="296"/>
      <c r="P43" s="296"/>
      <c r="Q43" s="296"/>
      <c r="R43" s="296"/>
      <c r="S43" s="296"/>
      <c r="T43" s="296"/>
      <c r="U43" s="296"/>
      <c r="V43" s="296"/>
      <c r="W43" s="296"/>
      <c r="X43" s="296"/>
      <c r="Y43" s="22" t="s">
        <v>266</v>
      </c>
      <c r="Z43" s="362"/>
      <c r="AA43" s="363"/>
      <c r="AB43" s="38"/>
      <c r="AC43" s="70"/>
      <c r="AD43" s="367"/>
    </row>
    <row r="44" spans="2:30" ht="12.75" customHeight="1" x14ac:dyDescent="0.15">
      <c r="B44" s="316"/>
      <c r="C44" s="17"/>
      <c r="D44" s="21"/>
      <c r="E44" s="18"/>
      <c r="F44" s="21"/>
      <c r="G44" s="16"/>
      <c r="H44" s="19"/>
      <c r="I44" s="20"/>
      <c r="J44" s="26"/>
      <c r="K44" s="20"/>
      <c r="L44" s="20"/>
      <c r="M44" s="22" t="s">
        <v>258</v>
      </c>
      <c r="N44" s="295"/>
      <c r="O44" s="296"/>
      <c r="P44" s="296"/>
      <c r="Q44" s="296"/>
      <c r="R44" s="296"/>
      <c r="S44" s="296"/>
      <c r="T44" s="296"/>
      <c r="U44" s="296"/>
      <c r="V44" s="296"/>
      <c r="W44" s="296"/>
      <c r="X44" s="296"/>
      <c r="Y44" s="22" t="s">
        <v>266</v>
      </c>
      <c r="Z44" s="362"/>
      <c r="AA44" s="363"/>
      <c r="AB44" s="38"/>
      <c r="AC44" s="70"/>
      <c r="AD44" s="367"/>
    </row>
    <row r="45" spans="2:30" ht="12.75" customHeight="1" x14ac:dyDescent="0.15">
      <c r="B45" s="316"/>
      <c r="C45" s="17"/>
      <c r="D45" s="21"/>
      <c r="E45" s="18"/>
      <c r="F45" s="21"/>
      <c r="G45" s="16"/>
      <c r="H45" s="19"/>
      <c r="I45" s="20"/>
      <c r="J45" s="26" t="s">
        <v>267</v>
      </c>
      <c r="K45" s="38" t="s">
        <v>28</v>
      </c>
      <c r="L45" s="302" t="s">
        <v>261</v>
      </c>
      <c r="M45" s="302"/>
      <c r="N45" s="38" t="s">
        <v>28</v>
      </c>
      <c r="O45" s="298" t="s">
        <v>262</v>
      </c>
      <c r="P45" s="298"/>
      <c r="Q45" s="38" t="s">
        <v>28</v>
      </c>
      <c r="R45" s="298" t="s">
        <v>263</v>
      </c>
      <c r="S45" s="298"/>
      <c r="T45" s="114"/>
      <c r="U45" s="111"/>
      <c r="V45" s="111"/>
      <c r="W45" s="111"/>
      <c r="X45" s="302" t="s">
        <v>264</v>
      </c>
      <c r="Y45" s="296"/>
      <c r="Z45" s="362"/>
      <c r="AA45" s="363"/>
      <c r="AB45" s="38"/>
      <c r="AC45" s="70"/>
      <c r="AD45" s="367"/>
    </row>
    <row r="46" spans="2:30" ht="12.75" customHeight="1" x14ac:dyDescent="0.15">
      <c r="B46" s="316"/>
      <c r="C46" s="17"/>
      <c r="D46" s="21"/>
      <c r="E46" s="18"/>
      <c r="F46" s="21"/>
      <c r="G46" s="16"/>
      <c r="H46" s="19"/>
      <c r="I46" s="20"/>
      <c r="J46" s="7" t="s">
        <v>255</v>
      </c>
      <c r="K46" s="14" t="s">
        <v>54</v>
      </c>
      <c r="L46" s="14"/>
      <c r="M46" s="14"/>
      <c r="N46" s="14"/>
      <c r="O46" s="14"/>
      <c r="P46" s="14"/>
      <c r="Q46" s="14"/>
      <c r="R46" s="14"/>
      <c r="S46" s="57" t="s">
        <v>28</v>
      </c>
      <c r="T46" s="20" t="s">
        <v>57</v>
      </c>
      <c r="U46" s="14"/>
      <c r="V46" s="14"/>
      <c r="W46" s="14"/>
      <c r="X46" s="14"/>
      <c r="Y46" s="1"/>
      <c r="Z46" s="362"/>
      <c r="AA46" s="363"/>
      <c r="AB46" s="38"/>
      <c r="AC46" s="70"/>
      <c r="AD46" s="367"/>
    </row>
    <row r="47" spans="2:30" ht="12.75" customHeight="1" x14ac:dyDescent="0.15">
      <c r="B47" s="316"/>
      <c r="C47" s="17"/>
      <c r="D47" s="21"/>
      <c r="E47" s="18"/>
      <c r="F47" s="21"/>
      <c r="G47" s="16"/>
      <c r="H47" s="19"/>
      <c r="I47" s="20"/>
      <c r="J47" s="26"/>
      <c r="K47" s="20" t="s">
        <v>67</v>
      </c>
      <c r="L47" s="20"/>
      <c r="M47" s="295"/>
      <c r="N47" s="303"/>
      <c r="O47" s="303"/>
      <c r="P47" s="303"/>
      <c r="Q47" s="303"/>
      <c r="R47" s="303"/>
      <c r="S47" s="303"/>
      <c r="T47" s="303"/>
      <c r="U47" s="303"/>
      <c r="V47" s="303"/>
      <c r="W47" s="303"/>
      <c r="X47" s="303"/>
      <c r="Y47" s="22" t="s">
        <v>268</v>
      </c>
      <c r="Z47" s="362"/>
      <c r="AA47" s="363"/>
      <c r="AB47" s="38"/>
      <c r="AC47" s="70"/>
      <c r="AD47" s="367"/>
    </row>
    <row r="48" spans="2:30" ht="12.75" customHeight="1" x14ac:dyDescent="0.15">
      <c r="B48" s="316"/>
      <c r="C48" s="17"/>
      <c r="D48" s="21"/>
      <c r="E48" s="18"/>
      <c r="F48" s="21"/>
      <c r="G48" s="16"/>
      <c r="H48" s="19"/>
      <c r="I48" s="20"/>
      <c r="J48" s="26" t="s">
        <v>269</v>
      </c>
      <c r="K48" s="38" t="s">
        <v>28</v>
      </c>
      <c r="L48" s="302" t="s">
        <v>270</v>
      </c>
      <c r="M48" s="302"/>
      <c r="N48" s="38" t="s">
        <v>28</v>
      </c>
      <c r="O48" s="298" t="s">
        <v>271</v>
      </c>
      <c r="P48" s="298"/>
      <c r="Q48" s="38" t="s">
        <v>28</v>
      </c>
      <c r="R48" s="20" t="s">
        <v>272</v>
      </c>
      <c r="S48" s="20"/>
      <c r="T48" s="109"/>
      <c r="U48" s="111"/>
      <c r="V48" s="111"/>
      <c r="W48" s="111"/>
      <c r="X48" s="302" t="s">
        <v>273</v>
      </c>
      <c r="Y48" s="296"/>
      <c r="Z48" s="362"/>
      <c r="AA48" s="363"/>
      <c r="AB48" s="38"/>
      <c r="AC48" s="70"/>
      <c r="AD48" s="367"/>
    </row>
    <row r="49" spans="2:30" ht="12.75" customHeight="1" x14ac:dyDescent="0.15">
      <c r="B49" s="316"/>
      <c r="C49" s="17"/>
      <c r="D49" s="21"/>
      <c r="E49" s="18"/>
      <c r="F49" s="21"/>
      <c r="G49" s="16"/>
      <c r="H49" s="19"/>
      <c r="I49" s="20"/>
      <c r="J49" s="26" t="s">
        <v>274</v>
      </c>
      <c r="K49" s="20" t="s">
        <v>53</v>
      </c>
      <c r="L49" s="20"/>
      <c r="M49" s="20"/>
      <c r="N49" s="20"/>
      <c r="O49" s="20"/>
      <c r="P49" s="20"/>
      <c r="Q49" s="20"/>
      <c r="R49" s="20"/>
      <c r="S49" s="38" t="s">
        <v>28</v>
      </c>
      <c r="T49" s="20" t="s">
        <v>57</v>
      </c>
      <c r="U49" s="20"/>
      <c r="V49" s="20"/>
      <c r="W49" s="20"/>
      <c r="X49" s="20"/>
      <c r="Y49" s="22"/>
      <c r="Z49" s="362"/>
      <c r="AA49" s="363"/>
      <c r="AB49" s="38"/>
      <c r="AC49" s="70"/>
      <c r="AD49" s="367"/>
    </row>
    <row r="50" spans="2:30" ht="12.75" customHeight="1" x14ac:dyDescent="0.15">
      <c r="B50" s="316"/>
      <c r="C50" s="17"/>
      <c r="D50" s="21"/>
      <c r="E50" s="18"/>
      <c r="F50" s="21"/>
      <c r="G50" s="16"/>
      <c r="H50" s="19"/>
      <c r="I50" s="20"/>
      <c r="J50" s="26"/>
      <c r="K50" s="20" t="s">
        <v>67</v>
      </c>
      <c r="L50" s="20"/>
      <c r="M50" s="295"/>
      <c r="N50" s="303"/>
      <c r="O50" s="303"/>
      <c r="P50" s="303"/>
      <c r="Q50" s="303"/>
      <c r="R50" s="303"/>
      <c r="S50" s="303"/>
      <c r="T50" s="303"/>
      <c r="U50" s="303"/>
      <c r="V50" s="303"/>
      <c r="W50" s="303"/>
      <c r="X50" s="303"/>
      <c r="Y50" s="22" t="s">
        <v>268</v>
      </c>
      <c r="Z50" s="362"/>
      <c r="AA50" s="363"/>
      <c r="AB50" s="38"/>
      <c r="AC50" s="70"/>
      <c r="AD50" s="367"/>
    </row>
    <row r="51" spans="2:30" ht="12.75" customHeight="1" x14ac:dyDescent="0.15">
      <c r="B51" s="316"/>
      <c r="C51" s="17"/>
      <c r="D51" s="21"/>
      <c r="E51" s="18"/>
      <c r="F51" s="21"/>
      <c r="G51" s="16"/>
      <c r="H51" s="19"/>
      <c r="I51" s="20"/>
      <c r="J51" s="26" t="s">
        <v>269</v>
      </c>
      <c r="K51" s="38" t="s">
        <v>28</v>
      </c>
      <c r="L51" s="302" t="s">
        <v>270</v>
      </c>
      <c r="M51" s="302"/>
      <c r="N51" s="38" t="s">
        <v>28</v>
      </c>
      <c r="O51" s="298" t="s">
        <v>271</v>
      </c>
      <c r="P51" s="298"/>
      <c r="Q51" s="38" t="s">
        <v>28</v>
      </c>
      <c r="R51" s="20" t="s">
        <v>272</v>
      </c>
      <c r="S51" s="20"/>
      <c r="T51" s="109"/>
      <c r="U51" s="111"/>
      <c r="V51" s="111"/>
      <c r="W51" s="111"/>
      <c r="X51" s="302" t="s">
        <v>273</v>
      </c>
      <c r="Y51" s="296"/>
      <c r="Z51" s="362"/>
      <c r="AA51" s="363"/>
      <c r="AB51" s="38"/>
      <c r="AC51" s="70"/>
      <c r="AD51" s="367"/>
    </row>
    <row r="52" spans="2:30" ht="12.75" customHeight="1" x14ac:dyDescent="0.15">
      <c r="B52" s="316"/>
      <c r="C52" s="17"/>
      <c r="D52" s="21"/>
      <c r="E52" s="18"/>
      <c r="F52" s="21"/>
      <c r="G52" s="16"/>
      <c r="H52" s="19"/>
      <c r="I52" s="20"/>
      <c r="J52" s="26" t="s">
        <v>274</v>
      </c>
      <c r="K52" s="20" t="s">
        <v>52</v>
      </c>
      <c r="L52" s="20"/>
      <c r="M52" s="20"/>
      <c r="N52" s="20"/>
      <c r="O52" s="20"/>
      <c r="P52" s="20"/>
      <c r="Q52" s="20"/>
      <c r="R52" s="20"/>
      <c r="S52" s="38" t="s">
        <v>28</v>
      </c>
      <c r="T52" s="20" t="s">
        <v>57</v>
      </c>
      <c r="U52" s="20"/>
      <c r="V52" s="20"/>
      <c r="W52" s="20"/>
      <c r="X52" s="20"/>
      <c r="Y52" s="22"/>
      <c r="Z52" s="362"/>
      <c r="AA52" s="363"/>
      <c r="AB52" s="38"/>
      <c r="AC52" s="70"/>
      <c r="AD52" s="367"/>
    </row>
    <row r="53" spans="2:30" ht="12.75" customHeight="1" x14ac:dyDescent="0.15">
      <c r="B53" s="316"/>
      <c r="C53" s="17"/>
      <c r="D53" s="21"/>
      <c r="E53" s="18"/>
      <c r="F53" s="21"/>
      <c r="G53" s="16"/>
      <c r="H53" s="19"/>
      <c r="I53" s="20"/>
      <c r="J53" s="26"/>
      <c r="K53" s="20" t="s">
        <v>67</v>
      </c>
      <c r="L53" s="20"/>
      <c r="M53" s="295"/>
      <c r="N53" s="303"/>
      <c r="O53" s="303"/>
      <c r="P53" s="303"/>
      <c r="Q53" s="303"/>
      <c r="R53" s="303"/>
      <c r="S53" s="303"/>
      <c r="T53" s="303"/>
      <c r="U53" s="303"/>
      <c r="V53" s="303"/>
      <c r="W53" s="303"/>
      <c r="X53" s="303"/>
      <c r="Y53" s="22" t="s">
        <v>268</v>
      </c>
      <c r="Z53" s="362"/>
      <c r="AA53" s="363"/>
      <c r="AB53" s="38"/>
      <c r="AC53" s="70"/>
      <c r="AD53" s="367"/>
    </row>
    <row r="54" spans="2:30" ht="12.75" customHeight="1" x14ac:dyDescent="0.15">
      <c r="B54" s="316"/>
      <c r="C54" s="40"/>
      <c r="D54" s="24"/>
      <c r="E54" s="23"/>
      <c r="F54" s="24"/>
      <c r="G54" s="43"/>
      <c r="H54" s="54"/>
      <c r="I54" s="36"/>
      <c r="J54" s="35" t="s">
        <v>269</v>
      </c>
      <c r="K54" s="58" t="s">
        <v>28</v>
      </c>
      <c r="L54" s="304" t="s">
        <v>270</v>
      </c>
      <c r="M54" s="304"/>
      <c r="N54" s="58" t="s">
        <v>28</v>
      </c>
      <c r="O54" s="301" t="s">
        <v>271</v>
      </c>
      <c r="P54" s="301"/>
      <c r="Q54" s="38" t="s">
        <v>28</v>
      </c>
      <c r="R54" s="36" t="s">
        <v>272</v>
      </c>
      <c r="S54" s="36"/>
      <c r="T54" s="109"/>
      <c r="U54" s="111"/>
      <c r="V54" s="111"/>
      <c r="W54" s="111"/>
      <c r="X54" s="302" t="s">
        <v>273</v>
      </c>
      <c r="Y54" s="296"/>
      <c r="Z54" s="364"/>
      <c r="AA54" s="365"/>
      <c r="AB54" s="58"/>
      <c r="AC54" s="71"/>
      <c r="AD54" s="368"/>
    </row>
    <row r="55" spans="2:30" ht="12.75" customHeight="1" x14ac:dyDescent="0.15">
      <c r="B55" s="317"/>
      <c r="C55" s="67" t="s">
        <v>275</v>
      </c>
      <c r="D55" s="2"/>
      <c r="E55" s="20"/>
      <c r="F55" s="20"/>
      <c r="G55" s="28" t="s">
        <v>73</v>
      </c>
      <c r="H55" s="29" t="s">
        <v>74</v>
      </c>
      <c r="I55" s="14"/>
      <c r="J55" s="7" t="s">
        <v>274</v>
      </c>
      <c r="K55" s="14" t="s">
        <v>74</v>
      </c>
      <c r="L55" s="14"/>
      <c r="M55" s="14"/>
      <c r="N55" s="14"/>
      <c r="O55" s="14"/>
      <c r="P55" s="14"/>
      <c r="Q55" s="14"/>
      <c r="R55" s="14"/>
      <c r="S55" s="14"/>
      <c r="T55" s="14"/>
      <c r="U55" s="14"/>
      <c r="V55" s="14"/>
      <c r="W55" s="14"/>
      <c r="X55" s="14"/>
      <c r="Y55" s="1"/>
      <c r="Z55" s="369" t="s">
        <v>371</v>
      </c>
      <c r="AA55" s="370"/>
      <c r="AB55" s="57" t="s">
        <v>28</v>
      </c>
      <c r="AC55" s="69" t="s">
        <v>90</v>
      </c>
      <c r="AD55" s="366" t="s">
        <v>374</v>
      </c>
    </row>
    <row r="56" spans="2:30" ht="12.75" customHeight="1" x14ac:dyDescent="0.15">
      <c r="B56" s="317"/>
      <c r="C56" s="319" t="s">
        <v>86</v>
      </c>
      <c r="D56" s="320"/>
      <c r="E56" s="20"/>
      <c r="F56" s="20"/>
      <c r="G56" s="16"/>
      <c r="H56" s="19"/>
      <c r="I56" s="20"/>
      <c r="J56" s="26"/>
      <c r="K56" s="20" t="s">
        <v>26</v>
      </c>
      <c r="L56" s="299"/>
      <c r="M56" s="300"/>
      <c r="N56" s="300"/>
      <c r="O56" s="300"/>
      <c r="P56" s="300"/>
      <c r="Q56" s="300"/>
      <c r="R56" s="300"/>
      <c r="S56" s="300"/>
      <c r="T56" s="300"/>
      <c r="U56" s="300"/>
      <c r="V56" s="300"/>
      <c r="W56" s="110"/>
      <c r="X56" s="110"/>
      <c r="Y56" s="61" t="s">
        <v>75</v>
      </c>
      <c r="Z56" s="371"/>
      <c r="AA56" s="372"/>
      <c r="AB56" s="38" t="s">
        <v>28</v>
      </c>
      <c r="AC56" s="70" t="s">
        <v>41</v>
      </c>
      <c r="AD56" s="367"/>
    </row>
    <row r="57" spans="2:30" ht="12.75" customHeight="1" x14ac:dyDescent="0.15">
      <c r="B57" s="317"/>
      <c r="C57" s="319" t="s">
        <v>87</v>
      </c>
      <c r="D57" s="320"/>
      <c r="E57" s="20"/>
      <c r="F57" s="20"/>
      <c r="G57" s="16"/>
      <c r="H57" s="19"/>
      <c r="I57" s="20"/>
      <c r="J57" s="26"/>
      <c r="K57" s="38" t="s">
        <v>28</v>
      </c>
      <c r="L57" s="20" t="s">
        <v>76</v>
      </c>
      <c r="M57" s="22"/>
      <c r="N57" s="109"/>
      <c r="O57" s="107"/>
      <c r="P57" s="107"/>
      <c r="Q57" s="107"/>
      <c r="R57" s="107"/>
      <c r="S57" s="107"/>
      <c r="T57" s="107"/>
      <c r="U57" s="107"/>
      <c r="V57" s="107"/>
      <c r="W57" s="107"/>
      <c r="X57" s="107"/>
      <c r="Y57" s="22"/>
      <c r="Z57" s="371"/>
      <c r="AA57" s="372"/>
      <c r="AB57" s="38" t="s">
        <v>28</v>
      </c>
      <c r="AC57" s="70"/>
      <c r="AD57" s="367"/>
    </row>
    <row r="58" spans="2:30" ht="12.75" customHeight="1" x14ac:dyDescent="0.15">
      <c r="B58" s="317"/>
      <c r="C58" s="64" t="s">
        <v>276</v>
      </c>
      <c r="D58" s="21" t="s">
        <v>277</v>
      </c>
      <c r="E58" s="20"/>
      <c r="F58" s="20"/>
      <c r="G58" s="297" t="s">
        <v>278</v>
      </c>
      <c r="H58" s="19"/>
      <c r="I58" s="20"/>
      <c r="J58" s="19"/>
      <c r="K58" s="20"/>
      <c r="L58" s="20" t="s">
        <v>77</v>
      </c>
      <c r="M58" s="20"/>
      <c r="N58" s="20"/>
      <c r="O58" s="20"/>
      <c r="P58" s="20"/>
      <c r="Q58" s="20"/>
      <c r="R58" s="20"/>
      <c r="S58" s="20"/>
      <c r="T58" s="20"/>
      <c r="U58" s="20"/>
      <c r="V58" s="20"/>
      <c r="W58" s="20"/>
      <c r="X58" s="20"/>
      <c r="Y58" s="20"/>
      <c r="Z58" s="371"/>
      <c r="AA58" s="372"/>
      <c r="AB58" s="38"/>
      <c r="AC58" s="70"/>
      <c r="AD58" s="367"/>
    </row>
    <row r="59" spans="2:30" ht="12.75" customHeight="1" x14ac:dyDescent="0.15">
      <c r="B59" s="317"/>
      <c r="C59" s="64"/>
      <c r="D59" s="72"/>
      <c r="E59" s="20"/>
      <c r="F59" s="20"/>
      <c r="G59" s="297"/>
      <c r="H59" s="19"/>
      <c r="I59" s="20"/>
      <c r="J59" s="26"/>
      <c r="K59" s="20" t="s">
        <v>26</v>
      </c>
      <c r="L59" s="299"/>
      <c r="M59" s="300"/>
      <c r="N59" s="300"/>
      <c r="O59" s="300"/>
      <c r="P59" s="300"/>
      <c r="Q59" s="300"/>
      <c r="R59" s="300"/>
      <c r="S59" s="300"/>
      <c r="T59" s="300"/>
      <c r="U59" s="300"/>
      <c r="V59" s="300"/>
      <c r="W59" s="110"/>
      <c r="X59" s="110"/>
      <c r="Y59" s="61" t="s">
        <v>75</v>
      </c>
      <c r="Z59" s="371"/>
      <c r="AA59" s="372"/>
      <c r="AB59" s="38"/>
      <c r="AC59" s="70"/>
      <c r="AD59" s="367"/>
    </row>
    <row r="60" spans="2:30" ht="12.75" customHeight="1" x14ac:dyDescent="0.15">
      <c r="B60" s="317"/>
      <c r="C60" s="64"/>
      <c r="D60" s="72"/>
      <c r="E60" s="20"/>
      <c r="F60" s="20"/>
      <c r="G60" s="297"/>
      <c r="H60" s="19"/>
      <c r="I60" s="20"/>
      <c r="J60" s="26"/>
      <c r="K60" s="20"/>
      <c r="L60" s="20" t="s">
        <v>78</v>
      </c>
      <c r="M60" s="20"/>
      <c r="N60" s="20"/>
      <c r="O60" s="20"/>
      <c r="P60" s="20"/>
      <c r="Q60" s="20"/>
      <c r="R60" s="20"/>
      <c r="S60" s="20"/>
      <c r="T60" s="20"/>
      <c r="U60" s="20"/>
      <c r="V60" s="20"/>
      <c r="W60" s="20"/>
      <c r="X60" s="20"/>
      <c r="Y60" s="20"/>
      <c r="Z60" s="371"/>
      <c r="AA60" s="372"/>
      <c r="AB60" s="38"/>
      <c r="AC60" s="70"/>
      <c r="AD60" s="367"/>
    </row>
    <row r="61" spans="2:30" ht="12.75" customHeight="1" x14ac:dyDescent="0.15">
      <c r="B61" s="317"/>
      <c r="C61" s="64"/>
      <c r="D61" s="72"/>
      <c r="E61" s="20"/>
      <c r="F61" s="20"/>
      <c r="G61" s="297"/>
      <c r="H61" s="19"/>
      <c r="I61" s="20"/>
      <c r="J61" s="51" t="s">
        <v>279</v>
      </c>
      <c r="K61" s="38" t="s">
        <v>28</v>
      </c>
      <c r="L61" s="20" t="s">
        <v>280</v>
      </c>
      <c r="M61" s="20"/>
      <c r="N61" s="38" t="s">
        <v>28</v>
      </c>
      <c r="O61" s="20" t="s">
        <v>79</v>
      </c>
      <c r="P61" s="20"/>
      <c r="Q61" s="20"/>
      <c r="R61" s="38" t="s">
        <v>28</v>
      </c>
      <c r="S61" s="20" t="s">
        <v>62</v>
      </c>
      <c r="T61" s="20"/>
      <c r="U61" s="20"/>
      <c r="V61" s="305"/>
      <c r="W61" s="305"/>
      <c r="X61" s="301" t="s">
        <v>264</v>
      </c>
      <c r="Y61" s="306"/>
      <c r="Z61" s="371"/>
      <c r="AA61" s="372"/>
      <c r="AB61" s="38"/>
      <c r="AC61" s="70"/>
      <c r="AD61" s="368"/>
    </row>
    <row r="62" spans="2:30" ht="12.75" customHeight="1" x14ac:dyDescent="0.15">
      <c r="B62" s="317"/>
      <c r="C62" s="19"/>
      <c r="D62" s="39"/>
      <c r="E62" s="20"/>
      <c r="F62" s="20"/>
      <c r="G62" s="16"/>
      <c r="H62" s="29" t="s">
        <v>80</v>
      </c>
      <c r="I62" s="14"/>
      <c r="J62" s="7" t="s">
        <v>255</v>
      </c>
      <c r="K62" s="14" t="s">
        <v>83</v>
      </c>
      <c r="L62" s="14"/>
      <c r="M62" s="14"/>
      <c r="N62" s="14"/>
      <c r="O62" s="14"/>
      <c r="P62" s="14"/>
      <c r="Q62" s="14"/>
      <c r="R62" s="14"/>
      <c r="S62" s="14"/>
      <c r="T62" s="14"/>
      <c r="U62" s="14"/>
      <c r="V62" s="14"/>
      <c r="W62" s="14"/>
      <c r="X62" s="14"/>
      <c r="Y62" s="14"/>
      <c r="Z62" s="371"/>
      <c r="AA62" s="372"/>
      <c r="AB62" s="57" t="s">
        <v>28</v>
      </c>
      <c r="AC62" s="69" t="s">
        <v>43</v>
      </c>
      <c r="AD62" s="366" t="s">
        <v>374</v>
      </c>
    </row>
    <row r="63" spans="2:30" ht="12.75" customHeight="1" x14ac:dyDescent="0.15">
      <c r="B63" s="317"/>
      <c r="C63" s="19"/>
      <c r="D63" s="39"/>
      <c r="E63" s="20"/>
      <c r="F63" s="20"/>
      <c r="G63" s="16"/>
      <c r="H63" s="19" t="s">
        <v>81</v>
      </c>
      <c r="I63" s="20"/>
      <c r="J63" s="26"/>
      <c r="K63" s="38" t="s">
        <v>28</v>
      </c>
      <c r="L63" s="20" t="s">
        <v>84</v>
      </c>
      <c r="M63" s="20"/>
      <c r="N63" s="38" t="s">
        <v>28</v>
      </c>
      <c r="O63" s="20" t="s">
        <v>58</v>
      </c>
      <c r="P63" s="20"/>
      <c r="Q63" s="20"/>
      <c r="R63" s="38" t="s">
        <v>28</v>
      </c>
      <c r="S63" s="20" t="s">
        <v>85</v>
      </c>
      <c r="T63" s="20"/>
      <c r="U63" s="20"/>
      <c r="V63" s="20"/>
      <c r="W63" s="20"/>
      <c r="X63" s="20"/>
      <c r="Y63" s="20"/>
      <c r="Z63" s="371"/>
      <c r="AA63" s="372"/>
      <c r="AB63" s="38"/>
      <c r="AC63" s="70"/>
      <c r="AD63" s="367"/>
    </row>
    <row r="64" spans="2:30" ht="12.75" customHeight="1" x14ac:dyDescent="0.15">
      <c r="B64" s="318"/>
      <c r="C64" s="34"/>
      <c r="D64" s="45"/>
      <c r="E64" s="36"/>
      <c r="F64" s="36"/>
      <c r="G64" s="31"/>
      <c r="H64" s="34" t="s">
        <v>82</v>
      </c>
      <c r="I64" s="36"/>
      <c r="J64" s="35"/>
      <c r="K64" s="58" t="s">
        <v>28</v>
      </c>
      <c r="L64" s="36" t="s">
        <v>34</v>
      </c>
      <c r="M64" s="36"/>
      <c r="N64" s="36"/>
      <c r="O64" s="36"/>
      <c r="P64" s="36"/>
      <c r="Q64" s="36"/>
      <c r="R64" s="36"/>
      <c r="S64" s="36"/>
      <c r="T64" s="36"/>
      <c r="U64" s="36"/>
      <c r="V64" s="36"/>
      <c r="W64" s="36"/>
      <c r="X64" s="36"/>
      <c r="Y64" s="36"/>
      <c r="Z64" s="373"/>
      <c r="AA64" s="374"/>
      <c r="AB64" s="58"/>
      <c r="AC64" s="71"/>
      <c r="AD64" s="368"/>
    </row>
    <row r="65" spans="26:27" ht="13.5" x14ac:dyDescent="0.15">
      <c r="Z65" s="86"/>
      <c r="AA65" s="86"/>
    </row>
  </sheetData>
  <mergeCells count="77">
    <mergeCell ref="Z28:AA54"/>
    <mergeCell ref="Z10:AA27"/>
    <mergeCell ref="AD34:AD54"/>
    <mergeCell ref="AD55:AD61"/>
    <mergeCell ref="Z55:AA64"/>
    <mergeCell ref="AD62:AD64"/>
    <mergeCell ref="AD10:AD17"/>
    <mergeCell ref="AD18:AD22"/>
    <mergeCell ref="AD23:AD27"/>
    <mergeCell ref="AD28:AD33"/>
    <mergeCell ref="AB9:AC9"/>
    <mergeCell ref="E8:F8"/>
    <mergeCell ref="E9:F9"/>
    <mergeCell ref="G8:G9"/>
    <mergeCell ref="H8:Y8"/>
    <mergeCell ref="H9:I9"/>
    <mergeCell ref="J9:Y9"/>
    <mergeCell ref="I4:W5"/>
    <mergeCell ref="C8:D8"/>
    <mergeCell ref="C9:D9"/>
    <mergeCell ref="N44:X44"/>
    <mergeCell ref="G23:G27"/>
    <mergeCell ref="P23:X23"/>
    <mergeCell ref="G18:G19"/>
    <mergeCell ref="K22:Y22"/>
    <mergeCell ref="N24:X24"/>
    <mergeCell ref="N26:X26"/>
    <mergeCell ref="L41:M41"/>
    <mergeCell ref="R27:X27"/>
    <mergeCell ref="R37:S37"/>
    <mergeCell ref="M23:O23"/>
    <mergeCell ref="N35:X35"/>
    <mergeCell ref="N36:X36"/>
    <mergeCell ref="N39:X39"/>
    <mergeCell ref="L29:P29"/>
    <mergeCell ref="L30:M30"/>
    <mergeCell ref="L33:M33"/>
    <mergeCell ref="L37:M37"/>
    <mergeCell ref="O37:P37"/>
    <mergeCell ref="X37:Y37"/>
    <mergeCell ref="B4:C5"/>
    <mergeCell ref="H4:H5"/>
    <mergeCell ref="G10:G11"/>
    <mergeCell ref="B10:B64"/>
    <mergeCell ref="C11:D11"/>
    <mergeCell ref="C12:D12"/>
    <mergeCell ref="C13:D13"/>
    <mergeCell ref="G28:G29"/>
    <mergeCell ref="G34:G35"/>
    <mergeCell ref="C56:D56"/>
    <mergeCell ref="D4:G5"/>
    <mergeCell ref="C57:D57"/>
    <mergeCell ref="N43:X43"/>
    <mergeCell ref="O51:P51"/>
    <mergeCell ref="M47:X47"/>
    <mergeCell ref="X45:Y45"/>
    <mergeCell ref="L51:M51"/>
    <mergeCell ref="M50:X50"/>
    <mergeCell ref="X48:Y48"/>
    <mergeCell ref="X51:Y51"/>
    <mergeCell ref="L48:M48"/>
    <mergeCell ref="N40:X40"/>
    <mergeCell ref="G58:G61"/>
    <mergeCell ref="O45:P45"/>
    <mergeCell ref="R45:S45"/>
    <mergeCell ref="O48:P48"/>
    <mergeCell ref="L56:V56"/>
    <mergeCell ref="O54:P54"/>
    <mergeCell ref="L45:M45"/>
    <mergeCell ref="M53:X53"/>
    <mergeCell ref="L54:M54"/>
    <mergeCell ref="X54:Y54"/>
    <mergeCell ref="V61:W61"/>
    <mergeCell ref="X61:Y61"/>
    <mergeCell ref="L59:V59"/>
    <mergeCell ref="O41:P41"/>
    <mergeCell ref="X41:Y41"/>
  </mergeCells>
  <phoneticPr fontId="2"/>
  <dataValidations count="1">
    <dataValidation type="list" allowBlank="1" showInputMessage="1" showErrorMessage="1" sqref="E10:E12 J22:J25 J27 N48 O33 R10:R21 O30 K48 K51 N51 Q48 Q51 N54 K54 K32:K33 K37 N37 Q37 C58 N41 K41 K45 N45 Q41 Q45 K29:K30 C14 M12:M13 U10:U21 Q54 AB10:AB64 S52 S49 S46 S42 R61 N61 K61 K57 K63:K64 N63 R63 M16:M21" xr:uid="{00000000-0002-0000-0000-000000000000}">
      <formula1>"■,□"</formula1>
    </dataValidation>
  </dataValidations>
  <pageMargins left="0.62992125984251968" right="0.19685039370078741" top="0.55118110236220474" bottom="0.35433070866141736" header="0.31496062992125984" footer="0.19685039370078741"/>
  <pageSetup paperSize="9" orientation="portrait" r:id="rId1"/>
  <headerFooter>
    <oddFooter>&amp;C&amp;"ＭＳ 明朝,標準"&amp;9日本建築検査協会株式会社&amp;R&amp;"MS UI Gothic,標準"&amp;9 20221001</oddFooter>
  </headerFooter>
  <ignoredErrors>
    <ignoredError sqref="F10:F12"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39997558519241921"/>
    <pageSetUpPr fitToPage="1"/>
  </sheetPr>
  <dimension ref="A1:V30"/>
  <sheetViews>
    <sheetView showGridLines="0" view="pageBreakPreview" topLeftCell="B1" zoomScale="80" zoomScaleNormal="64" zoomScaleSheetLayoutView="70" workbookViewId="0">
      <selection activeCell="AH26" sqref="AH26"/>
    </sheetView>
  </sheetViews>
  <sheetFormatPr defaultRowHeight="12" x14ac:dyDescent="0.15"/>
  <cols>
    <col min="1" max="4" width="9" style="168"/>
    <col min="5" max="5" width="15.5" style="168" customWidth="1"/>
    <col min="6" max="9" width="9" style="168"/>
    <col min="10" max="10" width="9.75" style="168" bestFit="1" customWidth="1"/>
    <col min="11" max="11" width="7.125" style="168" customWidth="1"/>
    <col min="12" max="19" width="9" style="168"/>
    <col min="20" max="20" width="5.875" style="168" customWidth="1"/>
    <col min="21" max="16384" width="9" style="168"/>
  </cols>
  <sheetData>
    <row r="1" spans="1:22" x14ac:dyDescent="0.15">
      <c r="E1" s="169">
        <v>2</v>
      </c>
      <c r="F1" s="169">
        <v>3</v>
      </c>
      <c r="G1" s="169">
        <v>4</v>
      </c>
      <c r="H1" s="169">
        <v>5</v>
      </c>
      <c r="I1" s="169"/>
      <c r="J1" s="169">
        <v>6</v>
      </c>
      <c r="K1" s="169">
        <v>7</v>
      </c>
      <c r="L1" s="169">
        <v>8</v>
      </c>
      <c r="M1" s="169">
        <v>9</v>
      </c>
      <c r="N1" s="169">
        <v>10</v>
      </c>
      <c r="O1" s="169">
        <v>11</v>
      </c>
      <c r="P1" s="169">
        <v>12</v>
      </c>
      <c r="Q1" s="169">
        <v>13</v>
      </c>
      <c r="R1" s="169"/>
      <c r="S1" s="169">
        <v>14</v>
      </c>
      <c r="T1" s="169">
        <v>15</v>
      </c>
      <c r="U1" s="169">
        <v>16</v>
      </c>
      <c r="V1" s="169">
        <v>17</v>
      </c>
    </row>
    <row r="2" spans="1:22" ht="24.75" customHeight="1" x14ac:dyDescent="0.15">
      <c r="B2" s="170" t="s">
        <v>100</v>
      </c>
      <c r="D2" s="170"/>
      <c r="L2" s="171"/>
      <c r="M2" s="375"/>
      <c r="N2" s="375"/>
      <c r="O2" s="375"/>
      <c r="P2" s="375"/>
      <c r="Q2" s="375"/>
      <c r="R2" s="375"/>
      <c r="S2" s="375"/>
      <c r="T2" s="274"/>
      <c r="U2" s="258" t="s">
        <v>91</v>
      </c>
      <c r="V2" s="257" t="s">
        <v>97</v>
      </c>
    </row>
    <row r="3" spans="1:22" s="175" customFormat="1" ht="23.25" customHeight="1" x14ac:dyDescent="0.15">
      <c r="E3" s="176"/>
      <c r="F3" s="176"/>
      <c r="J3" s="176"/>
      <c r="K3" s="176"/>
      <c r="U3" s="177" t="s">
        <v>169</v>
      </c>
      <c r="V3" s="178" t="s">
        <v>168</v>
      </c>
    </row>
    <row r="4" spans="1:22" s="175" customFormat="1" ht="23.25" customHeight="1" thickBot="1" x14ac:dyDescent="0.2">
      <c r="C4" s="76" t="s">
        <v>171</v>
      </c>
      <c r="E4" s="176"/>
      <c r="F4" s="176"/>
      <c r="J4" s="176"/>
      <c r="K4" s="176"/>
      <c r="N4" s="179" t="s">
        <v>102</v>
      </c>
      <c r="Q4" s="180"/>
      <c r="R4" s="181">
        <v>50</v>
      </c>
      <c r="S4" s="182" t="s">
        <v>103</v>
      </c>
      <c r="T4" s="183"/>
      <c r="U4" s="184"/>
      <c r="V4" s="183"/>
    </row>
    <row r="5" spans="1:22" ht="21" customHeight="1" x14ac:dyDescent="0.15">
      <c r="A5" s="168" t="s">
        <v>104</v>
      </c>
      <c r="B5" s="387" t="s">
        <v>105</v>
      </c>
      <c r="C5" s="389" t="s">
        <v>106</v>
      </c>
      <c r="D5" s="389"/>
      <c r="E5" s="392" t="s">
        <v>375</v>
      </c>
      <c r="F5" s="401" t="s">
        <v>107</v>
      </c>
      <c r="G5" s="402"/>
      <c r="H5" s="402"/>
      <c r="I5" s="402"/>
      <c r="J5" s="405"/>
      <c r="K5" s="185" t="s">
        <v>108</v>
      </c>
      <c r="L5" s="401" t="s">
        <v>109</v>
      </c>
      <c r="M5" s="402"/>
      <c r="N5" s="402"/>
      <c r="O5" s="402"/>
      <c r="P5" s="402"/>
      <c r="Q5" s="402"/>
      <c r="R5" s="402"/>
      <c r="S5" s="402"/>
      <c r="T5" s="186" t="s">
        <v>108</v>
      </c>
      <c r="U5" s="383" t="s">
        <v>110</v>
      </c>
      <c r="V5" s="384"/>
    </row>
    <row r="6" spans="1:22" ht="21" customHeight="1" x14ac:dyDescent="0.15">
      <c r="A6" s="168" t="s">
        <v>288</v>
      </c>
      <c r="B6" s="388"/>
      <c r="C6" s="390"/>
      <c r="D6" s="390"/>
      <c r="E6" s="393"/>
      <c r="F6" s="398" t="s">
        <v>111</v>
      </c>
      <c r="G6" s="399"/>
      <c r="H6" s="400"/>
      <c r="I6" s="190"/>
      <c r="J6" s="376" t="s">
        <v>376</v>
      </c>
      <c r="K6" s="396" t="s">
        <v>112</v>
      </c>
      <c r="L6" s="398" t="s">
        <v>111</v>
      </c>
      <c r="M6" s="399"/>
      <c r="N6" s="399"/>
      <c r="O6" s="399"/>
      <c r="P6" s="399"/>
      <c r="Q6" s="400"/>
      <c r="R6" s="190"/>
      <c r="S6" s="376" t="s">
        <v>376</v>
      </c>
      <c r="T6" s="396" t="s">
        <v>112</v>
      </c>
      <c r="U6" s="385"/>
      <c r="V6" s="386"/>
    </row>
    <row r="7" spans="1:22" ht="21" customHeight="1" x14ac:dyDescent="0.15">
      <c r="B7" s="388"/>
      <c r="C7" s="391"/>
      <c r="D7" s="391"/>
      <c r="E7" s="393"/>
      <c r="F7" s="378" t="s">
        <v>385</v>
      </c>
      <c r="G7" s="380" t="s">
        <v>386</v>
      </c>
      <c r="H7" s="381" t="s">
        <v>115</v>
      </c>
      <c r="I7" s="191" t="s">
        <v>377</v>
      </c>
      <c r="J7" s="377"/>
      <c r="K7" s="397"/>
      <c r="L7" s="378" t="s">
        <v>385</v>
      </c>
      <c r="M7" s="403" t="s">
        <v>378</v>
      </c>
      <c r="N7" s="404"/>
      <c r="O7" s="404"/>
      <c r="P7" s="404"/>
      <c r="Q7" s="381" t="s">
        <v>116</v>
      </c>
      <c r="R7" s="191" t="s">
        <v>377</v>
      </c>
      <c r="S7" s="377"/>
      <c r="T7" s="397"/>
      <c r="U7" s="394" t="s">
        <v>117</v>
      </c>
      <c r="V7" s="395"/>
    </row>
    <row r="8" spans="1:22" ht="36" x14ac:dyDescent="0.15">
      <c r="B8" s="388"/>
      <c r="C8" s="193" t="s">
        <v>118</v>
      </c>
      <c r="D8" s="187" t="s">
        <v>119</v>
      </c>
      <c r="E8" s="393"/>
      <c r="F8" s="379"/>
      <c r="G8" s="377"/>
      <c r="H8" s="382"/>
      <c r="I8" s="195">
        <f>R4</f>
        <v>50</v>
      </c>
      <c r="J8" s="377"/>
      <c r="K8" s="397"/>
      <c r="L8" s="379"/>
      <c r="M8" s="275" t="s">
        <v>387</v>
      </c>
      <c r="N8" s="191" t="s">
        <v>379</v>
      </c>
      <c r="O8" s="191" t="s">
        <v>380</v>
      </c>
      <c r="P8" s="191" t="s">
        <v>381</v>
      </c>
      <c r="Q8" s="382"/>
      <c r="R8" s="195">
        <f>R4</f>
        <v>50</v>
      </c>
      <c r="S8" s="377"/>
      <c r="T8" s="397"/>
      <c r="U8" s="260" t="s">
        <v>382</v>
      </c>
      <c r="V8" s="261" t="s">
        <v>383</v>
      </c>
    </row>
    <row r="9" spans="1:22" ht="21" customHeight="1" thickBot="1" x14ac:dyDescent="0.2">
      <c r="B9" s="196"/>
      <c r="C9" s="197"/>
      <c r="D9" s="198"/>
      <c r="E9" s="199"/>
      <c r="F9" s="204"/>
      <c r="G9" s="202"/>
      <c r="H9" s="200"/>
      <c r="I9" s="201"/>
      <c r="J9" s="202" t="s">
        <v>384</v>
      </c>
      <c r="K9" s="203"/>
      <c r="L9" s="204"/>
      <c r="M9" s="202"/>
      <c r="N9" s="202" t="s">
        <v>170</v>
      </c>
      <c r="O9" s="202" t="s">
        <v>170</v>
      </c>
      <c r="P9" s="202" t="s">
        <v>170</v>
      </c>
      <c r="Q9" s="200"/>
      <c r="R9" s="201"/>
      <c r="S9" s="202" t="s">
        <v>170</v>
      </c>
      <c r="T9" s="205"/>
      <c r="U9" s="196" t="s">
        <v>170</v>
      </c>
      <c r="V9" s="199" t="s">
        <v>170</v>
      </c>
    </row>
    <row r="10" spans="1:22" ht="24.75" customHeight="1" x14ac:dyDescent="0.15">
      <c r="B10" s="206">
        <v>1</v>
      </c>
      <c r="C10" s="262"/>
      <c r="D10" s="263"/>
      <c r="E10" s="207"/>
      <c r="F10" s="264"/>
      <c r="G10" s="240"/>
      <c r="H10" s="276">
        <f>F10-G10</f>
        <v>0</v>
      </c>
      <c r="I10" s="276">
        <v>50</v>
      </c>
      <c r="J10" s="279">
        <f>H10-I10</f>
        <v>-50</v>
      </c>
      <c r="K10" s="209"/>
      <c r="L10" s="277">
        <f>F10</f>
        <v>0</v>
      </c>
      <c r="M10" s="240"/>
      <c r="N10" s="265" t="s">
        <v>28</v>
      </c>
      <c r="O10" s="265" t="s">
        <v>28</v>
      </c>
      <c r="P10" s="265" t="s">
        <v>28</v>
      </c>
      <c r="Q10" s="276">
        <f>L10-M10</f>
        <v>0</v>
      </c>
      <c r="R10" s="276">
        <v>50</v>
      </c>
      <c r="S10" s="278">
        <f>Q10-R10</f>
        <v>-50</v>
      </c>
      <c r="T10" s="211"/>
      <c r="U10" s="266" t="s">
        <v>28</v>
      </c>
      <c r="V10" s="267" t="s">
        <v>28</v>
      </c>
    </row>
    <row r="11" spans="1:22" ht="24.75" customHeight="1" x14ac:dyDescent="0.15">
      <c r="B11" s="212">
        <f>B10+1</f>
        <v>2</v>
      </c>
      <c r="C11" s="262"/>
      <c r="D11" s="269"/>
      <c r="E11" s="213"/>
      <c r="F11" s="270"/>
      <c r="G11" s="247"/>
      <c r="H11" s="276">
        <f t="shared" ref="H11:H30" si="0">F11-G11</f>
        <v>0</v>
      </c>
      <c r="I11" s="276">
        <v>50</v>
      </c>
      <c r="J11" s="279">
        <f t="shared" ref="J11:J30" si="1">H11-I11</f>
        <v>-50</v>
      </c>
      <c r="K11" s="214"/>
      <c r="L11" s="277">
        <f t="shared" ref="L11:L30" si="2">F11</f>
        <v>0</v>
      </c>
      <c r="M11" s="247"/>
      <c r="N11" s="265" t="s">
        <v>28</v>
      </c>
      <c r="O11" s="265" t="s">
        <v>28</v>
      </c>
      <c r="P11" s="265" t="s">
        <v>28</v>
      </c>
      <c r="Q11" s="276">
        <f t="shared" ref="Q11:Q30" si="3">L11-M11</f>
        <v>0</v>
      </c>
      <c r="R11" s="276">
        <v>50</v>
      </c>
      <c r="S11" s="278">
        <f t="shared" ref="S11:S30" si="4">Q11-R11</f>
        <v>-50</v>
      </c>
      <c r="T11" s="192"/>
      <c r="U11" s="271" t="s">
        <v>28</v>
      </c>
      <c r="V11" s="272" t="s">
        <v>28</v>
      </c>
    </row>
    <row r="12" spans="1:22" ht="24.75" customHeight="1" x14ac:dyDescent="0.15">
      <c r="B12" s="212">
        <f t="shared" ref="B12:B30" si="5">B11+1</f>
        <v>3</v>
      </c>
      <c r="C12" s="262"/>
      <c r="D12" s="269"/>
      <c r="E12" s="213"/>
      <c r="F12" s="270"/>
      <c r="G12" s="247"/>
      <c r="H12" s="276">
        <f t="shared" si="0"/>
        <v>0</v>
      </c>
      <c r="I12" s="276">
        <v>50</v>
      </c>
      <c r="J12" s="279">
        <f t="shared" si="1"/>
        <v>-50</v>
      </c>
      <c r="K12" s="214"/>
      <c r="L12" s="277">
        <f t="shared" si="2"/>
        <v>0</v>
      </c>
      <c r="M12" s="247"/>
      <c r="N12" s="265" t="s">
        <v>28</v>
      </c>
      <c r="O12" s="265" t="s">
        <v>28</v>
      </c>
      <c r="P12" s="265" t="s">
        <v>28</v>
      </c>
      <c r="Q12" s="276">
        <f t="shared" si="3"/>
        <v>0</v>
      </c>
      <c r="R12" s="276">
        <v>50</v>
      </c>
      <c r="S12" s="278">
        <f t="shared" si="4"/>
        <v>-50</v>
      </c>
      <c r="T12" s="192"/>
      <c r="U12" s="271" t="s">
        <v>28</v>
      </c>
      <c r="V12" s="272" t="s">
        <v>28</v>
      </c>
    </row>
    <row r="13" spans="1:22" ht="24.75" customHeight="1" x14ac:dyDescent="0.15">
      <c r="B13" s="212">
        <f t="shared" si="5"/>
        <v>4</v>
      </c>
      <c r="C13" s="262"/>
      <c r="D13" s="269"/>
      <c r="E13" s="213"/>
      <c r="F13" s="270"/>
      <c r="G13" s="247"/>
      <c r="H13" s="276">
        <f t="shared" si="0"/>
        <v>0</v>
      </c>
      <c r="I13" s="276">
        <v>50</v>
      </c>
      <c r="J13" s="279">
        <f t="shared" si="1"/>
        <v>-50</v>
      </c>
      <c r="K13" s="214"/>
      <c r="L13" s="277">
        <f t="shared" si="2"/>
        <v>0</v>
      </c>
      <c r="M13" s="247"/>
      <c r="N13" s="265" t="s">
        <v>28</v>
      </c>
      <c r="O13" s="265" t="s">
        <v>28</v>
      </c>
      <c r="P13" s="265" t="s">
        <v>28</v>
      </c>
      <c r="Q13" s="276">
        <f t="shared" si="3"/>
        <v>0</v>
      </c>
      <c r="R13" s="276">
        <v>50</v>
      </c>
      <c r="S13" s="278">
        <f t="shared" si="4"/>
        <v>-50</v>
      </c>
      <c r="T13" s="192"/>
      <c r="U13" s="271" t="s">
        <v>28</v>
      </c>
      <c r="V13" s="272" t="s">
        <v>28</v>
      </c>
    </row>
    <row r="14" spans="1:22" ht="24.75" customHeight="1" x14ac:dyDescent="0.15">
      <c r="B14" s="212">
        <f t="shared" si="5"/>
        <v>5</v>
      </c>
      <c r="C14" s="262"/>
      <c r="D14" s="269"/>
      <c r="E14" s="213"/>
      <c r="F14" s="270"/>
      <c r="G14" s="247"/>
      <c r="H14" s="276">
        <f t="shared" si="0"/>
        <v>0</v>
      </c>
      <c r="I14" s="276">
        <v>50</v>
      </c>
      <c r="J14" s="279">
        <f t="shared" si="1"/>
        <v>-50</v>
      </c>
      <c r="K14" s="214"/>
      <c r="L14" s="277">
        <f t="shared" si="2"/>
        <v>0</v>
      </c>
      <c r="M14" s="240"/>
      <c r="N14" s="265" t="s">
        <v>28</v>
      </c>
      <c r="O14" s="265" t="s">
        <v>28</v>
      </c>
      <c r="P14" s="265" t="s">
        <v>28</v>
      </c>
      <c r="Q14" s="276">
        <f t="shared" si="3"/>
        <v>0</v>
      </c>
      <c r="R14" s="276">
        <v>50</v>
      </c>
      <c r="S14" s="278">
        <f t="shared" si="4"/>
        <v>-50</v>
      </c>
      <c r="T14" s="192"/>
      <c r="U14" s="271" t="s">
        <v>28</v>
      </c>
      <c r="V14" s="272" t="s">
        <v>28</v>
      </c>
    </row>
    <row r="15" spans="1:22" ht="24.75" customHeight="1" x14ac:dyDescent="0.15">
      <c r="B15" s="212">
        <f t="shared" si="5"/>
        <v>6</v>
      </c>
      <c r="C15" s="268"/>
      <c r="D15" s="269"/>
      <c r="E15" s="213"/>
      <c r="F15" s="270"/>
      <c r="G15" s="247"/>
      <c r="H15" s="276">
        <f t="shared" si="0"/>
        <v>0</v>
      </c>
      <c r="I15" s="276">
        <v>50</v>
      </c>
      <c r="J15" s="279">
        <f t="shared" si="1"/>
        <v>-50</v>
      </c>
      <c r="K15" s="214"/>
      <c r="L15" s="277">
        <f t="shared" si="2"/>
        <v>0</v>
      </c>
      <c r="M15" s="247"/>
      <c r="N15" s="265" t="s">
        <v>28</v>
      </c>
      <c r="O15" s="265" t="s">
        <v>28</v>
      </c>
      <c r="P15" s="265" t="s">
        <v>28</v>
      </c>
      <c r="Q15" s="276">
        <f t="shared" si="3"/>
        <v>0</v>
      </c>
      <c r="R15" s="276">
        <v>50</v>
      </c>
      <c r="S15" s="278">
        <f t="shared" si="4"/>
        <v>-50</v>
      </c>
      <c r="T15" s="192"/>
      <c r="U15" s="271" t="s">
        <v>28</v>
      </c>
      <c r="V15" s="272" t="s">
        <v>28</v>
      </c>
    </row>
    <row r="16" spans="1:22" ht="24.75" customHeight="1" x14ac:dyDescent="0.15">
      <c r="B16" s="212">
        <f t="shared" si="5"/>
        <v>7</v>
      </c>
      <c r="C16" s="268"/>
      <c r="D16" s="273"/>
      <c r="E16" s="213"/>
      <c r="F16" s="270"/>
      <c r="G16" s="247"/>
      <c r="H16" s="276">
        <f t="shared" si="0"/>
        <v>0</v>
      </c>
      <c r="I16" s="276">
        <v>50</v>
      </c>
      <c r="J16" s="279">
        <f t="shared" si="1"/>
        <v>-50</v>
      </c>
      <c r="K16" s="214"/>
      <c r="L16" s="277">
        <f t="shared" si="2"/>
        <v>0</v>
      </c>
      <c r="M16" s="247"/>
      <c r="N16" s="265" t="s">
        <v>28</v>
      </c>
      <c r="O16" s="265" t="s">
        <v>28</v>
      </c>
      <c r="P16" s="265" t="s">
        <v>28</v>
      </c>
      <c r="Q16" s="276">
        <f t="shared" si="3"/>
        <v>0</v>
      </c>
      <c r="R16" s="276">
        <v>50</v>
      </c>
      <c r="S16" s="278">
        <f t="shared" si="4"/>
        <v>-50</v>
      </c>
      <c r="T16" s="192"/>
      <c r="U16" s="271" t="s">
        <v>28</v>
      </c>
      <c r="V16" s="272" t="s">
        <v>28</v>
      </c>
    </row>
    <row r="17" spans="2:22" ht="24.75" customHeight="1" x14ac:dyDescent="0.15">
      <c r="B17" s="212">
        <f t="shared" si="5"/>
        <v>8</v>
      </c>
      <c r="C17" s="268"/>
      <c r="D17" s="269"/>
      <c r="E17" s="213"/>
      <c r="F17" s="270"/>
      <c r="G17" s="247"/>
      <c r="H17" s="276">
        <f t="shared" si="0"/>
        <v>0</v>
      </c>
      <c r="I17" s="276">
        <v>50</v>
      </c>
      <c r="J17" s="279">
        <f t="shared" si="1"/>
        <v>-50</v>
      </c>
      <c r="K17" s="214"/>
      <c r="L17" s="277">
        <f t="shared" si="2"/>
        <v>0</v>
      </c>
      <c r="M17" s="247"/>
      <c r="N17" s="265" t="s">
        <v>28</v>
      </c>
      <c r="O17" s="265" t="s">
        <v>28</v>
      </c>
      <c r="P17" s="265" t="s">
        <v>28</v>
      </c>
      <c r="Q17" s="276">
        <f t="shared" si="3"/>
        <v>0</v>
      </c>
      <c r="R17" s="276">
        <v>50</v>
      </c>
      <c r="S17" s="278">
        <f t="shared" si="4"/>
        <v>-50</v>
      </c>
      <c r="T17" s="192"/>
      <c r="U17" s="271" t="s">
        <v>28</v>
      </c>
      <c r="V17" s="272" t="s">
        <v>28</v>
      </c>
    </row>
    <row r="18" spans="2:22" ht="24.75" customHeight="1" x14ac:dyDescent="0.15">
      <c r="B18" s="212">
        <f t="shared" si="5"/>
        <v>9</v>
      </c>
      <c r="C18" s="268"/>
      <c r="D18" s="269"/>
      <c r="E18" s="213"/>
      <c r="F18" s="270"/>
      <c r="G18" s="247"/>
      <c r="H18" s="276">
        <f t="shared" si="0"/>
        <v>0</v>
      </c>
      <c r="I18" s="276">
        <v>50</v>
      </c>
      <c r="J18" s="279">
        <f t="shared" si="1"/>
        <v>-50</v>
      </c>
      <c r="K18" s="214"/>
      <c r="L18" s="277">
        <f t="shared" si="2"/>
        <v>0</v>
      </c>
      <c r="M18" s="247"/>
      <c r="N18" s="265" t="s">
        <v>28</v>
      </c>
      <c r="O18" s="265" t="s">
        <v>28</v>
      </c>
      <c r="P18" s="265" t="s">
        <v>28</v>
      </c>
      <c r="Q18" s="276">
        <f t="shared" si="3"/>
        <v>0</v>
      </c>
      <c r="R18" s="276">
        <v>50</v>
      </c>
      <c r="S18" s="278">
        <f t="shared" si="4"/>
        <v>-50</v>
      </c>
      <c r="T18" s="192"/>
      <c r="U18" s="271" t="s">
        <v>28</v>
      </c>
      <c r="V18" s="272" t="s">
        <v>28</v>
      </c>
    </row>
    <row r="19" spans="2:22" ht="24.75" customHeight="1" x14ac:dyDescent="0.15">
      <c r="B19" s="212">
        <f t="shared" si="5"/>
        <v>10</v>
      </c>
      <c r="C19" s="268"/>
      <c r="D19" s="269"/>
      <c r="E19" s="213"/>
      <c r="F19" s="270"/>
      <c r="G19" s="247"/>
      <c r="H19" s="276">
        <f t="shared" si="0"/>
        <v>0</v>
      </c>
      <c r="I19" s="276">
        <v>50</v>
      </c>
      <c r="J19" s="279">
        <f t="shared" si="1"/>
        <v>-50</v>
      </c>
      <c r="K19" s="214"/>
      <c r="L19" s="277">
        <f t="shared" si="2"/>
        <v>0</v>
      </c>
      <c r="M19" s="247"/>
      <c r="N19" s="265" t="s">
        <v>28</v>
      </c>
      <c r="O19" s="265" t="s">
        <v>28</v>
      </c>
      <c r="P19" s="265" t="s">
        <v>28</v>
      </c>
      <c r="Q19" s="276">
        <f t="shared" si="3"/>
        <v>0</v>
      </c>
      <c r="R19" s="276">
        <v>50</v>
      </c>
      <c r="S19" s="278">
        <f t="shared" si="4"/>
        <v>-50</v>
      </c>
      <c r="T19" s="192"/>
      <c r="U19" s="271" t="s">
        <v>28</v>
      </c>
      <c r="V19" s="272" t="s">
        <v>28</v>
      </c>
    </row>
    <row r="20" spans="2:22" ht="24.75" customHeight="1" x14ac:dyDescent="0.15">
      <c r="B20" s="212">
        <f t="shared" si="5"/>
        <v>11</v>
      </c>
      <c r="C20" s="268"/>
      <c r="D20" s="269"/>
      <c r="E20" s="213"/>
      <c r="F20" s="270"/>
      <c r="G20" s="247"/>
      <c r="H20" s="276">
        <f t="shared" si="0"/>
        <v>0</v>
      </c>
      <c r="I20" s="276">
        <v>50</v>
      </c>
      <c r="J20" s="279">
        <f t="shared" si="1"/>
        <v>-50</v>
      </c>
      <c r="K20" s="214"/>
      <c r="L20" s="277">
        <f t="shared" si="2"/>
        <v>0</v>
      </c>
      <c r="M20" s="247"/>
      <c r="N20" s="265" t="s">
        <v>28</v>
      </c>
      <c r="O20" s="265" t="s">
        <v>28</v>
      </c>
      <c r="P20" s="265" t="s">
        <v>28</v>
      </c>
      <c r="Q20" s="276">
        <f t="shared" si="3"/>
        <v>0</v>
      </c>
      <c r="R20" s="276">
        <v>50</v>
      </c>
      <c r="S20" s="278">
        <f t="shared" si="4"/>
        <v>-50</v>
      </c>
      <c r="T20" s="192"/>
      <c r="U20" s="271" t="s">
        <v>28</v>
      </c>
      <c r="V20" s="272" t="s">
        <v>28</v>
      </c>
    </row>
    <row r="21" spans="2:22" ht="24.75" customHeight="1" x14ac:dyDescent="0.15">
      <c r="B21" s="212">
        <f t="shared" si="5"/>
        <v>12</v>
      </c>
      <c r="C21" s="268"/>
      <c r="D21" s="269"/>
      <c r="E21" s="213"/>
      <c r="F21" s="270"/>
      <c r="G21" s="247"/>
      <c r="H21" s="276">
        <f t="shared" si="0"/>
        <v>0</v>
      </c>
      <c r="I21" s="276">
        <v>50</v>
      </c>
      <c r="J21" s="279">
        <f t="shared" si="1"/>
        <v>-50</v>
      </c>
      <c r="K21" s="214"/>
      <c r="L21" s="277">
        <f t="shared" si="2"/>
        <v>0</v>
      </c>
      <c r="M21" s="247"/>
      <c r="N21" s="265" t="s">
        <v>28</v>
      </c>
      <c r="O21" s="265" t="s">
        <v>28</v>
      </c>
      <c r="P21" s="265" t="s">
        <v>28</v>
      </c>
      <c r="Q21" s="276">
        <f t="shared" si="3"/>
        <v>0</v>
      </c>
      <c r="R21" s="276">
        <v>50</v>
      </c>
      <c r="S21" s="278">
        <f t="shared" si="4"/>
        <v>-50</v>
      </c>
      <c r="T21" s="192"/>
      <c r="U21" s="271" t="s">
        <v>28</v>
      </c>
      <c r="V21" s="272" t="s">
        <v>28</v>
      </c>
    </row>
    <row r="22" spans="2:22" ht="24.75" customHeight="1" x14ac:dyDescent="0.15">
      <c r="B22" s="212">
        <f t="shared" si="5"/>
        <v>13</v>
      </c>
      <c r="C22" s="268"/>
      <c r="D22" s="269"/>
      <c r="E22" s="213"/>
      <c r="F22" s="270"/>
      <c r="G22" s="247"/>
      <c r="H22" s="276">
        <f t="shared" si="0"/>
        <v>0</v>
      </c>
      <c r="I22" s="276">
        <v>50</v>
      </c>
      <c r="J22" s="279">
        <f t="shared" si="1"/>
        <v>-50</v>
      </c>
      <c r="K22" s="214"/>
      <c r="L22" s="277">
        <f t="shared" si="2"/>
        <v>0</v>
      </c>
      <c r="M22" s="247"/>
      <c r="N22" s="265" t="s">
        <v>28</v>
      </c>
      <c r="O22" s="265" t="s">
        <v>28</v>
      </c>
      <c r="P22" s="265" t="s">
        <v>28</v>
      </c>
      <c r="Q22" s="276">
        <f t="shared" si="3"/>
        <v>0</v>
      </c>
      <c r="R22" s="276">
        <v>50</v>
      </c>
      <c r="S22" s="278">
        <f t="shared" si="4"/>
        <v>-50</v>
      </c>
      <c r="T22" s="192"/>
      <c r="U22" s="271" t="s">
        <v>28</v>
      </c>
      <c r="V22" s="272" t="s">
        <v>28</v>
      </c>
    </row>
    <row r="23" spans="2:22" ht="24.75" customHeight="1" x14ac:dyDescent="0.15">
      <c r="B23" s="212">
        <f t="shared" si="5"/>
        <v>14</v>
      </c>
      <c r="C23" s="268"/>
      <c r="D23" s="269"/>
      <c r="E23" s="213"/>
      <c r="F23" s="270"/>
      <c r="G23" s="247"/>
      <c r="H23" s="276">
        <f t="shared" si="0"/>
        <v>0</v>
      </c>
      <c r="I23" s="276">
        <v>50</v>
      </c>
      <c r="J23" s="279">
        <f t="shared" si="1"/>
        <v>-50</v>
      </c>
      <c r="K23" s="214"/>
      <c r="L23" s="277">
        <f t="shared" si="2"/>
        <v>0</v>
      </c>
      <c r="M23" s="247"/>
      <c r="N23" s="265" t="s">
        <v>28</v>
      </c>
      <c r="O23" s="265" t="s">
        <v>28</v>
      </c>
      <c r="P23" s="265" t="s">
        <v>28</v>
      </c>
      <c r="Q23" s="276">
        <f t="shared" si="3"/>
        <v>0</v>
      </c>
      <c r="R23" s="276">
        <v>50</v>
      </c>
      <c r="S23" s="278">
        <f t="shared" si="4"/>
        <v>-50</v>
      </c>
      <c r="T23" s="192"/>
      <c r="U23" s="271" t="s">
        <v>28</v>
      </c>
      <c r="V23" s="272" t="s">
        <v>28</v>
      </c>
    </row>
    <row r="24" spans="2:22" ht="24.75" customHeight="1" x14ac:dyDescent="0.15">
      <c r="B24" s="212">
        <f t="shared" si="5"/>
        <v>15</v>
      </c>
      <c r="C24" s="268"/>
      <c r="D24" s="269"/>
      <c r="E24" s="213"/>
      <c r="F24" s="270"/>
      <c r="G24" s="247"/>
      <c r="H24" s="276">
        <f t="shared" si="0"/>
        <v>0</v>
      </c>
      <c r="I24" s="276">
        <v>50</v>
      </c>
      <c r="J24" s="279">
        <f t="shared" si="1"/>
        <v>-50</v>
      </c>
      <c r="K24" s="214"/>
      <c r="L24" s="277">
        <f t="shared" si="2"/>
        <v>0</v>
      </c>
      <c r="M24" s="247"/>
      <c r="N24" s="265" t="s">
        <v>28</v>
      </c>
      <c r="O24" s="265" t="s">
        <v>28</v>
      </c>
      <c r="P24" s="265" t="s">
        <v>28</v>
      </c>
      <c r="Q24" s="276">
        <f t="shared" si="3"/>
        <v>0</v>
      </c>
      <c r="R24" s="276">
        <v>50</v>
      </c>
      <c r="S24" s="278">
        <f t="shared" si="4"/>
        <v>-50</v>
      </c>
      <c r="T24" s="192"/>
      <c r="U24" s="271" t="s">
        <v>28</v>
      </c>
      <c r="V24" s="272" t="s">
        <v>28</v>
      </c>
    </row>
    <row r="25" spans="2:22" ht="24.75" customHeight="1" x14ac:dyDescent="0.15">
      <c r="B25" s="212">
        <f t="shared" si="5"/>
        <v>16</v>
      </c>
      <c r="C25" s="268"/>
      <c r="D25" s="273"/>
      <c r="E25" s="213"/>
      <c r="F25" s="270"/>
      <c r="G25" s="247"/>
      <c r="H25" s="276">
        <f t="shared" si="0"/>
        <v>0</v>
      </c>
      <c r="I25" s="276">
        <v>50</v>
      </c>
      <c r="J25" s="279">
        <f t="shared" si="1"/>
        <v>-50</v>
      </c>
      <c r="K25" s="214"/>
      <c r="L25" s="277">
        <f t="shared" si="2"/>
        <v>0</v>
      </c>
      <c r="M25" s="247"/>
      <c r="N25" s="265" t="s">
        <v>28</v>
      </c>
      <c r="O25" s="265" t="s">
        <v>28</v>
      </c>
      <c r="P25" s="265" t="s">
        <v>28</v>
      </c>
      <c r="Q25" s="276">
        <f t="shared" si="3"/>
        <v>0</v>
      </c>
      <c r="R25" s="276">
        <v>50</v>
      </c>
      <c r="S25" s="278">
        <f t="shared" si="4"/>
        <v>-50</v>
      </c>
      <c r="T25" s="192"/>
      <c r="U25" s="271" t="s">
        <v>28</v>
      </c>
      <c r="V25" s="272" t="s">
        <v>28</v>
      </c>
    </row>
    <row r="26" spans="2:22" ht="24.75" customHeight="1" x14ac:dyDescent="0.15">
      <c r="B26" s="212">
        <f t="shared" si="5"/>
        <v>17</v>
      </c>
      <c r="C26" s="268"/>
      <c r="D26" s="273"/>
      <c r="E26" s="213"/>
      <c r="F26" s="270"/>
      <c r="G26" s="247"/>
      <c r="H26" s="276">
        <f t="shared" si="0"/>
        <v>0</v>
      </c>
      <c r="I26" s="276">
        <v>50</v>
      </c>
      <c r="J26" s="279">
        <f t="shared" si="1"/>
        <v>-50</v>
      </c>
      <c r="K26" s="214"/>
      <c r="L26" s="277">
        <f t="shared" si="2"/>
        <v>0</v>
      </c>
      <c r="M26" s="247"/>
      <c r="N26" s="265" t="s">
        <v>28</v>
      </c>
      <c r="O26" s="265" t="s">
        <v>28</v>
      </c>
      <c r="P26" s="265" t="s">
        <v>28</v>
      </c>
      <c r="Q26" s="276">
        <f t="shared" si="3"/>
        <v>0</v>
      </c>
      <c r="R26" s="276">
        <v>50</v>
      </c>
      <c r="S26" s="278">
        <f t="shared" si="4"/>
        <v>-50</v>
      </c>
      <c r="T26" s="192"/>
      <c r="U26" s="271" t="s">
        <v>28</v>
      </c>
      <c r="V26" s="272" t="s">
        <v>28</v>
      </c>
    </row>
    <row r="27" spans="2:22" ht="24.75" customHeight="1" x14ac:dyDescent="0.15">
      <c r="B27" s="212">
        <f t="shared" si="5"/>
        <v>18</v>
      </c>
      <c r="C27" s="268"/>
      <c r="D27" s="273"/>
      <c r="E27" s="213"/>
      <c r="F27" s="270"/>
      <c r="G27" s="247"/>
      <c r="H27" s="276">
        <f t="shared" si="0"/>
        <v>0</v>
      </c>
      <c r="I27" s="276">
        <v>50</v>
      </c>
      <c r="J27" s="279">
        <f t="shared" si="1"/>
        <v>-50</v>
      </c>
      <c r="K27" s="214"/>
      <c r="L27" s="277">
        <f t="shared" si="2"/>
        <v>0</v>
      </c>
      <c r="M27" s="247"/>
      <c r="N27" s="265" t="s">
        <v>28</v>
      </c>
      <c r="O27" s="265" t="s">
        <v>28</v>
      </c>
      <c r="P27" s="265" t="s">
        <v>28</v>
      </c>
      <c r="Q27" s="276">
        <f t="shared" si="3"/>
        <v>0</v>
      </c>
      <c r="R27" s="276">
        <v>50</v>
      </c>
      <c r="S27" s="278">
        <f t="shared" si="4"/>
        <v>-50</v>
      </c>
      <c r="T27" s="192"/>
      <c r="U27" s="271" t="s">
        <v>28</v>
      </c>
      <c r="V27" s="272" t="s">
        <v>28</v>
      </c>
    </row>
    <row r="28" spans="2:22" ht="24.75" customHeight="1" x14ac:dyDescent="0.15">
      <c r="B28" s="212">
        <f t="shared" si="5"/>
        <v>19</v>
      </c>
      <c r="C28" s="268"/>
      <c r="D28" s="273"/>
      <c r="E28" s="213"/>
      <c r="F28" s="270"/>
      <c r="G28" s="247"/>
      <c r="H28" s="276">
        <f t="shared" si="0"/>
        <v>0</v>
      </c>
      <c r="I28" s="276">
        <v>50</v>
      </c>
      <c r="J28" s="279">
        <f t="shared" si="1"/>
        <v>-50</v>
      </c>
      <c r="K28" s="214"/>
      <c r="L28" s="277">
        <f t="shared" si="2"/>
        <v>0</v>
      </c>
      <c r="M28" s="247"/>
      <c r="N28" s="265" t="s">
        <v>28</v>
      </c>
      <c r="O28" s="265" t="s">
        <v>28</v>
      </c>
      <c r="P28" s="265" t="s">
        <v>28</v>
      </c>
      <c r="Q28" s="276">
        <f t="shared" si="3"/>
        <v>0</v>
      </c>
      <c r="R28" s="276">
        <v>50</v>
      </c>
      <c r="S28" s="278">
        <f t="shared" si="4"/>
        <v>-50</v>
      </c>
      <c r="T28" s="192"/>
      <c r="U28" s="271" t="s">
        <v>28</v>
      </c>
      <c r="V28" s="272" t="s">
        <v>28</v>
      </c>
    </row>
    <row r="29" spans="2:22" ht="24.75" customHeight="1" x14ac:dyDescent="0.15">
      <c r="B29" s="212">
        <f t="shared" si="5"/>
        <v>20</v>
      </c>
      <c r="C29" s="268"/>
      <c r="D29" s="273"/>
      <c r="E29" s="213"/>
      <c r="F29" s="270"/>
      <c r="G29" s="247"/>
      <c r="H29" s="276">
        <f t="shared" si="0"/>
        <v>0</v>
      </c>
      <c r="I29" s="276">
        <v>50</v>
      </c>
      <c r="J29" s="279">
        <f t="shared" si="1"/>
        <v>-50</v>
      </c>
      <c r="K29" s="214"/>
      <c r="L29" s="277">
        <f t="shared" si="2"/>
        <v>0</v>
      </c>
      <c r="M29" s="247"/>
      <c r="N29" s="265" t="s">
        <v>28</v>
      </c>
      <c r="O29" s="265" t="s">
        <v>28</v>
      </c>
      <c r="P29" s="265" t="s">
        <v>28</v>
      </c>
      <c r="Q29" s="276">
        <f t="shared" si="3"/>
        <v>0</v>
      </c>
      <c r="R29" s="276">
        <v>50</v>
      </c>
      <c r="S29" s="278">
        <f t="shared" si="4"/>
        <v>-50</v>
      </c>
      <c r="T29" s="192"/>
      <c r="U29" s="271" t="s">
        <v>28</v>
      </c>
      <c r="V29" s="272" t="s">
        <v>28</v>
      </c>
    </row>
    <row r="30" spans="2:22" ht="24.75" customHeight="1" thickBot="1" x14ac:dyDescent="0.2">
      <c r="B30" s="280">
        <f t="shared" si="5"/>
        <v>21</v>
      </c>
      <c r="C30" s="281"/>
      <c r="D30" s="282"/>
      <c r="E30" s="283"/>
      <c r="F30" s="284"/>
      <c r="G30" s="285"/>
      <c r="H30" s="286">
        <f t="shared" si="0"/>
        <v>0</v>
      </c>
      <c r="I30" s="286">
        <v>50</v>
      </c>
      <c r="J30" s="287">
        <f t="shared" si="1"/>
        <v>-50</v>
      </c>
      <c r="K30" s="288"/>
      <c r="L30" s="289">
        <f t="shared" si="2"/>
        <v>0</v>
      </c>
      <c r="M30" s="285"/>
      <c r="N30" s="290" t="s">
        <v>28</v>
      </c>
      <c r="O30" s="290" t="s">
        <v>28</v>
      </c>
      <c r="P30" s="290" t="s">
        <v>28</v>
      </c>
      <c r="Q30" s="286">
        <f t="shared" si="3"/>
        <v>0</v>
      </c>
      <c r="R30" s="286">
        <v>50</v>
      </c>
      <c r="S30" s="291">
        <f t="shared" si="4"/>
        <v>-50</v>
      </c>
      <c r="T30" s="292"/>
      <c r="U30" s="293" t="s">
        <v>28</v>
      </c>
      <c r="V30" s="294" t="s">
        <v>28</v>
      </c>
    </row>
  </sheetData>
  <mergeCells count="20">
    <mergeCell ref="U5:V6"/>
    <mergeCell ref="J6:J8"/>
    <mergeCell ref="B5:B8"/>
    <mergeCell ref="C5:D7"/>
    <mergeCell ref="E5:E8"/>
    <mergeCell ref="U7:V7"/>
    <mergeCell ref="K6:K8"/>
    <mergeCell ref="L6:Q6"/>
    <mergeCell ref="T6:T8"/>
    <mergeCell ref="L5:S5"/>
    <mergeCell ref="L7:L8"/>
    <mergeCell ref="M7:P7"/>
    <mergeCell ref="Q7:Q8"/>
    <mergeCell ref="F6:H6"/>
    <mergeCell ref="F5:J5"/>
    <mergeCell ref="M2:S2"/>
    <mergeCell ref="S6:S8"/>
    <mergeCell ref="F7:F8"/>
    <mergeCell ref="G7:G8"/>
    <mergeCell ref="H7:H8"/>
  </mergeCells>
  <phoneticPr fontId="2"/>
  <conditionalFormatting sqref="I10:I30">
    <cfRule type="expression" dxfId="4" priority="1" stopIfTrue="1">
      <formula>$C10&gt;0</formula>
    </cfRule>
  </conditionalFormatting>
  <conditionalFormatting sqref="H10:H30 R10:S30 J10:J30">
    <cfRule type="expression" dxfId="3" priority="2" stopIfTrue="1">
      <formula>$C10&gt;0</formula>
    </cfRule>
  </conditionalFormatting>
  <conditionalFormatting sqref="L10:L30 Q10:Q30">
    <cfRule type="expression" dxfId="2" priority="3" stopIfTrue="1">
      <formula>$C10&gt;0</formula>
    </cfRule>
  </conditionalFormatting>
  <dataValidations count="1">
    <dataValidation type="list" allowBlank="1" showInputMessage="1" showErrorMessage="1" sqref="U10:V30 N10:P30" xr:uid="{00000000-0002-0000-0100-000000000000}">
      <formula1>$A$5:$A$6</formula1>
    </dataValidation>
  </dataValidations>
  <pageMargins left="0.62992125984251968" right="0.19685039370078741" top="0.55118110236220474" bottom="0.35433070866141736" header="0.31496062992125984" footer="0.19685039370078741"/>
  <pageSetup paperSize="9" scale="49" orientation="portrait" r:id="rId1"/>
  <headerFooter>
    <oddFooter>&amp;C&amp;"ＭＳ 明朝,標準"&amp;9日本建築検査協会株式会社&amp;R&amp;"MS UI Gothic,標準"&amp;9 20221001</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pageSetUpPr fitToPage="1"/>
  </sheetPr>
  <dimension ref="B3:AA83"/>
  <sheetViews>
    <sheetView showGridLines="0" view="pageBreakPreview" zoomScale="50" zoomScaleNormal="62" zoomScaleSheetLayoutView="40" workbookViewId="0">
      <selection activeCell="AH26" sqref="AH26"/>
    </sheetView>
  </sheetViews>
  <sheetFormatPr defaultColWidth="11.625" defaultRowHeight="12" x14ac:dyDescent="0.15"/>
  <cols>
    <col min="1" max="16384" width="11.625" style="116"/>
  </cols>
  <sheetData>
    <row r="3" spans="3:3" ht="17.25" x14ac:dyDescent="0.15">
      <c r="C3" s="115" t="s">
        <v>124</v>
      </c>
    </row>
    <row r="4" spans="3:3" ht="17.25" x14ac:dyDescent="0.15">
      <c r="C4" s="115" t="s">
        <v>125</v>
      </c>
    </row>
    <row r="37" spans="4:16" ht="14.25" x14ac:dyDescent="0.15">
      <c r="D37" s="117" t="s">
        <v>126</v>
      </c>
      <c r="E37" s="118"/>
      <c r="F37" s="118"/>
      <c r="G37" s="118"/>
      <c r="H37" s="118"/>
      <c r="I37" s="118"/>
      <c r="J37" s="118"/>
      <c r="K37" s="118"/>
      <c r="L37" s="118"/>
      <c r="M37" s="118"/>
    </row>
    <row r="38" spans="4:16" ht="14.25" x14ac:dyDescent="0.15">
      <c r="D38" s="117" t="s">
        <v>127</v>
      </c>
      <c r="E38" s="118"/>
      <c r="F38" s="118"/>
      <c r="G38" s="118"/>
      <c r="H38" s="118"/>
      <c r="I38" s="118"/>
      <c r="J38" s="118"/>
      <c r="K38" s="118"/>
      <c r="L38" s="118"/>
      <c r="M38" s="118"/>
      <c r="P38" s="119"/>
    </row>
    <row r="39" spans="4:16" ht="14.25" x14ac:dyDescent="0.15">
      <c r="D39" s="117" t="s">
        <v>128</v>
      </c>
      <c r="E39" s="118"/>
      <c r="F39" s="118"/>
      <c r="G39" s="118"/>
      <c r="H39" s="118"/>
      <c r="I39" s="118"/>
      <c r="J39" s="118"/>
      <c r="K39" s="118"/>
      <c r="L39" s="118"/>
      <c r="M39" s="118"/>
      <c r="P39" s="119"/>
    </row>
    <row r="62" spans="2:14" ht="17.25" x14ac:dyDescent="0.15">
      <c r="B62" s="115" t="s">
        <v>129</v>
      </c>
      <c r="D62" s="115"/>
    </row>
    <row r="63" spans="2:14" ht="17.25" x14ac:dyDescent="0.15">
      <c r="B63" s="115"/>
      <c r="D63" s="115"/>
    </row>
    <row r="64" spans="2:14" ht="18.75" x14ac:dyDescent="0.15">
      <c r="B64" s="119" t="s">
        <v>130</v>
      </c>
      <c r="D64" s="431"/>
      <c r="E64" s="431"/>
      <c r="F64" s="431"/>
      <c r="G64" s="431"/>
      <c r="H64" s="431"/>
      <c r="I64" s="431"/>
      <c r="J64" s="431"/>
      <c r="K64" s="431"/>
      <c r="L64" s="431"/>
      <c r="M64" s="431"/>
      <c r="N64" s="431"/>
    </row>
    <row r="65" spans="2:27" ht="14.25" x14ac:dyDescent="0.15">
      <c r="C65" s="119"/>
      <c r="D65" s="119"/>
      <c r="E65" s="119"/>
      <c r="F65" s="119"/>
      <c r="G65" s="119"/>
      <c r="H65" s="119"/>
      <c r="I65" s="119"/>
      <c r="J65" s="119"/>
      <c r="K65" s="119"/>
      <c r="L65" s="119"/>
      <c r="M65" s="119"/>
      <c r="N65" s="119"/>
      <c r="O65" s="119"/>
      <c r="P65" s="119"/>
      <c r="Q65" s="119"/>
      <c r="R65" s="119"/>
      <c r="S65" s="119"/>
      <c r="T65" s="119"/>
      <c r="U65" s="119"/>
      <c r="V65" s="119"/>
      <c r="W65" s="119"/>
      <c r="X65" s="119"/>
      <c r="Y65" s="119"/>
      <c r="Z65" s="119"/>
      <c r="AA65" s="119"/>
    </row>
    <row r="66" spans="2:27" ht="14.25" customHeight="1" x14ac:dyDescent="0.15">
      <c r="E66" s="432" t="s">
        <v>131</v>
      </c>
      <c r="F66" s="120"/>
      <c r="G66" s="121" t="s">
        <v>132</v>
      </c>
      <c r="I66" s="121"/>
      <c r="J66" s="121"/>
      <c r="K66" s="121"/>
      <c r="L66" s="119"/>
      <c r="M66" s="119"/>
      <c r="N66" s="122"/>
      <c r="O66" s="119"/>
      <c r="P66" s="123"/>
      <c r="Q66" s="123"/>
    </row>
    <row r="67" spans="2:27" ht="17.25" x14ac:dyDescent="0.15">
      <c r="E67" s="433"/>
      <c r="F67" s="124"/>
      <c r="G67" s="121" t="s">
        <v>133</v>
      </c>
      <c r="I67" s="121"/>
      <c r="J67" s="121"/>
      <c r="K67" s="121"/>
      <c r="L67" s="119"/>
      <c r="M67" s="119"/>
      <c r="N67" s="122"/>
      <c r="O67" s="119"/>
      <c r="P67" s="123"/>
      <c r="Q67" s="123"/>
      <c r="S67" s="125" t="s">
        <v>134</v>
      </c>
      <c r="V67" s="126"/>
      <c r="Y67" s="434">
        <v>60</v>
      </c>
      <c r="Z67" s="435"/>
      <c r="AA67" s="127" t="s">
        <v>135</v>
      </c>
    </row>
    <row r="68" spans="2:27" ht="14.25" x14ac:dyDescent="0.15">
      <c r="E68" s="433"/>
      <c r="F68" s="128" t="s">
        <v>136</v>
      </c>
      <c r="G68" s="121" t="s">
        <v>137</v>
      </c>
      <c r="I68" s="121"/>
      <c r="J68" s="121"/>
      <c r="K68" s="121"/>
      <c r="L68" s="119"/>
      <c r="M68" s="119"/>
      <c r="N68" s="119"/>
      <c r="P68" s="123"/>
      <c r="Q68" s="123"/>
      <c r="S68" s="121"/>
      <c r="T68" s="119"/>
      <c r="U68" s="119"/>
      <c r="V68" s="123"/>
      <c r="W68" s="119"/>
      <c r="X68" s="119"/>
      <c r="Y68" s="119"/>
      <c r="Z68" s="119"/>
      <c r="AA68" s="119"/>
    </row>
    <row r="69" spans="2:27" ht="12.75" thickBot="1" x14ac:dyDescent="0.2"/>
    <row r="70" spans="2:27" ht="14.25" customHeight="1" x14ac:dyDescent="0.15">
      <c r="B70" s="406" t="s">
        <v>138</v>
      </c>
      <c r="C70" s="409" t="s">
        <v>281</v>
      </c>
      <c r="D70" s="409"/>
      <c r="E70" s="409"/>
      <c r="F70" s="412" t="s">
        <v>139</v>
      </c>
      <c r="G70" s="415" t="s">
        <v>140</v>
      </c>
      <c r="H70" s="416"/>
      <c r="I70" s="416"/>
      <c r="J70" s="416"/>
      <c r="K70" s="416"/>
      <c r="L70" s="416"/>
      <c r="M70" s="417"/>
      <c r="N70" s="129" t="s">
        <v>141</v>
      </c>
      <c r="O70" s="415" t="s">
        <v>142</v>
      </c>
      <c r="P70" s="416"/>
      <c r="Q70" s="416"/>
      <c r="R70" s="416"/>
      <c r="S70" s="416"/>
      <c r="T70" s="416"/>
      <c r="U70" s="416"/>
      <c r="V70" s="416"/>
      <c r="W70" s="416"/>
      <c r="X70" s="416"/>
      <c r="Y70" s="130" t="s">
        <v>141</v>
      </c>
      <c r="Z70" s="436" t="s">
        <v>143</v>
      </c>
      <c r="AA70" s="437"/>
    </row>
    <row r="71" spans="2:27" ht="12" customHeight="1" x14ac:dyDescent="0.15">
      <c r="B71" s="407"/>
      <c r="C71" s="410"/>
      <c r="D71" s="410"/>
      <c r="E71" s="410"/>
      <c r="F71" s="413"/>
      <c r="G71" s="418" t="s">
        <v>144</v>
      </c>
      <c r="H71" s="419"/>
      <c r="I71" s="419"/>
      <c r="J71" s="419"/>
      <c r="K71" s="420"/>
      <c r="L71" s="426" t="s">
        <v>282</v>
      </c>
      <c r="M71" s="421" t="s">
        <v>145</v>
      </c>
      <c r="N71" s="446" t="s">
        <v>146</v>
      </c>
      <c r="O71" s="418" t="s">
        <v>144</v>
      </c>
      <c r="P71" s="419"/>
      <c r="Q71" s="419"/>
      <c r="R71" s="419"/>
      <c r="S71" s="419"/>
      <c r="T71" s="419"/>
      <c r="U71" s="419"/>
      <c r="V71" s="420"/>
      <c r="W71" s="426" t="s">
        <v>282</v>
      </c>
      <c r="X71" s="421" t="s">
        <v>145</v>
      </c>
      <c r="Y71" s="442" t="s">
        <v>146</v>
      </c>
      <c r="Z71" s="438"/>
      <c r="AA71" s="439"/>
    </row>
    <row r="72" spans="2:27" ht="24" customHeight="1" x14ac:dyDescent="0.15">
      <c r="B72" s="407"/>
      <c r="C72" s="411"/>
      <c r="D72" s="411"/>
      <c r="E72" s="411"/>
      <c r="F72" s="413"/>
      <c r="G72" s="428" t="s">
        <v>147</v>
      </c>
      <c r="H72" s="424" t="s">
        <v>148</v>
      </c>
      <c r="I72" s="424" t="s">
        <v>149</v>
      </c>
      <c r="J72" s="424" t="s">
        <v>150</v>
      </c>
      <c r="K72" s="424" t="s">
        <v>151</v>
      </c>
      <c r="L72" s="427"/>
      <c r="M72" s="422"/>
      <c r="N72" s="447"/>
      <c r="O72" s="428" t="s">
        <v>147</v>
      </c>
      <c r="P72" s="424" t="s">
        <v>148</v>
      </c>
      <c r="Q72" s="424" t="s">
        <v>149</v>
      </c>
      <c r="R72" s="424" t="s">
        <v>152</v>
      </c>
      <c r="S72" s="445"/>
      <c r="T72" s="445"/>
      <c r="U72" s="445"/>
      <c r="V72" s="424" t="s">
        <v>153</v>
      </c>
      <c r="W72" s="427"/>
      <c r="X72" s="422"/>
      <c r="Y72" s="443"/>
      <c r="Z72" s="440" t="s">
        <v>154</v>
      </c>
      <c r="AA72" s="441"/>
    </row>
    <row r="73" spans="2:27" ht="62.25" customHeight="1" thickBot="1" x14ac:dyDescent="0.2">
      <c r="B73" s="408"/>
      <c r="C73" s="131" t="s">
        <v>155</v>
      </c>
      <c r="D73" s="132" t="s">
        <v>156</v>
      </c>
      <c r="E73" s="133" t="s">
        <v>157</v>
      </c>
      <c r="F73" s="414"/>
      <c r="G73" s="429"/>
      <c r="H73" s="430"/>
      <c r="I73" s="430"/>
      <c r="J73" s="430"/>
      <c r="K73" s="425"/>
      <c r="L73" s="425"/>
      <c r="M73" s="423"/>
      <c r="N73" s="448"/>
      <c r="O73" s="429"/>
      <c r="P73" s="430"/>
      <c r="Q73" s="430"/>
      <c r="R73" s="135" t="s">
        <v>158</v>
      </c>
      <c r="S73" s="135" t="s">
        <v>283</v>
      </c>
      <c r="T73" s="135" t="s">
        <v>284</v>
      </c>
      <c r="U73" s="135" t="s">
        <v>285</v>
      </c>
      <c r="V73" s="425"/>
      <c r="W73" s="425"/>
      <c r="X73" s="423"/>
      <c r="Y73" s="444"/>
      <c r="Z73" s="136" t="s">
        <v>286</v>
      </c>
      <c r="AA73" s="134" t="s">
        <v>287</v>
      </c>
    </row>
    <row r="74" spans="2:27" ht="21" x14ac:dyDescent="0.15">
      <c r="B74" s="137">
        <v>1</v>
      </c>
      <c r="C74" s="138" t="s">
        <v>159</v>
      </c>
      <c r="D74" s="139" t="s">
        <v>160</v>
      </c>
      <c r="E74" s="140"/>
      <c r="F74" s="141"/>
      <c r="G74" s="142">
        <v>3200</v>
      </c>
      <c r="H74" s="143">
        <v>100</v>
      </c>
      <c r="I74" s="143">
        <v>100</v>
      </c>
      <c r="J74" s="143">
        <v>200</v>
      </c>
      <c r="K74" s="144">
        <f t="shared" ref="K74:K83" si="0">+G74+H74-I74-J74</f>
        <v>3000</v>
      </c>
      <c r="L74" s="145">
        <f t="shared" ref="L74:L83" si="1">IF(K74=0,"---",+K74-$Y$67)</f>
        <v>2940</v>
      </c>
      <c r="M74" s="146"/>
      <c r="N74" s="147"/>
      <c r="O74" s="142">
        <f>+G74</f>
        <v>3200</v>
      </c>
      <c r="P74" s="143">
        <f>+H74</f>
        <v>100</v>
      </c>
      <c r="Q74" s="143">
        <f>+I74</f>
        <v>100</v>
      </c>
      <c r="R74" s="143">
        <v>500</v>
      </c>
      <c r="S74" s="148" t="s">
        <v>121</v>
      </c>
      <c r="T74" s="148" t="s">
        <v>28</v>
      </c>
      <c r="U74" s="148" t="s">
        <v>28</v>
      </c>
      <c r="V74" s="144">
        <f t="shared" ref="V74:V83" si="2">+O74+P74-Q74-R74</f>
        <v>2700</v>
      </c>
      <c r="W74" s="145">
        <f t="shared" ref="W74:W83" si="3">IF(V74=0,"---",+V74-$Y$67)</f>
        <v>2640</v>
      </c>
      <c r="X74" s="149"/>
      <c r="Y74" s="150"/>
      <c r="Z74" s="151" t="s">
        <v>28</v>
      </c>
      <c r="AA74" s="152" t="s">
        <v>28</v>
      </c>
    </row>
    <row r="75" spans="2:27" ht="21" x14ac:dyDescent="0.15">
      <c r="B75" s="153">
        <v>2</v>
      </c>
      <c r="C75" s="154" t="s">
        <v>159</v>
      </c>
      <c r="D75" s="155" t="s">
        <v>161</v>
      </c>
      <c r="E75" s="140"/>
      <c r="F75" s="156"/>
      <c r="G75" s="157">
        <v>3000</v>
      </c>
      <c r="H75" s="158">
        <v>100</v>
      </c>
      <c r="I75" s="158">
        <v>100</v>
      </c>
      <c r="J75" s="158">
        <v>200</v>
      </c>
      <c r="K75" s="159">
        <f t="shared" si="0"/>
        <v>2800</v>
      </c>
      <c r="L75" s="160">
        <f t="shared" si="1"/>
        <v>2740</v>
      </c>
      <c r="M75" s="161"/>
      <c r="N75" s="162"/>
      <c r="O75" s="157">
        <v>3200</v>
      </c>
      <c r="P75" s="158">
        <f t="shared" ref="P75:Q81" si="4">+H75</f>
        <v>100</v>
      </c>
      <c r="Q75" s="158">
        <f t="shared" si="4"/>
        <v>100</v>
      </c>
      <c r="R75" s="158">
        <v>500</v>
      </c>
      <c r="S75" s="163" t="s">
        <v>121</v>
      </c>
      <c r="T75" s="163" t="s">
        <v>28</v>
      </c>
      <c r="U75" s="163" t="s">
        <v>28</v>
      </c>
      <c r="V75" s="159">
        <f t="shared" si="2"/>
        <v>2700</v>
      </c>
      <c r="W75" s="160">
        <f t="shared" si="3"/>
        <v>2640</v>
      </c>
      <c r="X75" s="164"/>
      <c r="Y75" s="165"/>
      <c r="Z75" s="166" t="s">
        <v>28</v>
      </c>
      <c r="AA75" s="167" t="s">
        <v>28</v>
      </c>
    </row>
    <row r="76" spans="2:27" ht="21" x14ac:dyDescent="0.15">
      <c r="B76" s="153">
        <v>3</v>
      </c>
      <c r="C76" s="154" t="s">
        <v>159</v>
      </c>
      <c r="D76" s="155" t="s">
        <v>162</v>
      </c>
      <c r="E76" s="140"/>
      <c r="F76" s="156"/>
      <c r="G76" s="157">
        <v>3000</v>
      </c>
      <c r="H76" s="158">
        <v>100</v>
      </c>
      <c r="I76" s="158">
        <v>100</v>
      </c>
      <c r="J76" s="158">
        <v>200</v>
      </c>
      <c r="K76" s="159">
        <f t="shared" si="0"/>
        <v>2800</v>
      </c>
      <c r="L76" s="160">
        <f t="shared" si="1"/>
        <v>2740</v>
      </c>
      <c r="M76" s="161"/>
      <c r="N76" s="162"/>
      <c r="O76" s="157">
        <v>3200</v>
      </c>
      <c r="P76" s="158">
        <f t="shared" si="4"/>
        <v>100</v>
      </c>
      <c r="Q76" s="158">
        <f t="shared" si="4"/>
        <v>100</v>
      </c>
      <c r="R76" s="158">
        <v>500</v>
      </c>
      <c r="S76" s="163" t="s">
        <v>121</v>
      </c>
      <c r="T76" s="163" t="s">
        <v>28</v>
      </c>
      <c r="U76" s="163" t="s">
        <v>28</v>
      </c>
      <c r="V76" s="159">
        <f t="shared" si="2"/>
        <v>2700</v>
      </c>
      <c r="W76" s="160">
        <f t="shared" si="3"/>
        <v>2640</v>
      </c>
      <c r="X76" s="164"/>
      <c r="Y76" s="165"/>
      <c r="Z76" s="166" t="s">
        <v>28</v>
      </c>
      <c r="AA76" s="167" t="s">
        <v>28</v>
      </c>
    </row>
    <row r="77" spans="2:27" ht="21" x14ac:dyDescent="0.15">
      <c r="B77" s="153">
        <v>4</v>
      </c>
      <c r="C77" s="154" t="s">
        <v>159</v>
      </c>
      <c r="D77" s="155" t="s">
        <v>163</v>
      </c>
      <c r="E77" s="140"/>
      <c r="F77" s="156"/>
      <c r="G77" s="157">
        <v>3000</v>
      </c>
      <c r="H77" s="158">
        <v>100</v>
      </c>
      <c r="I77" s="158">
        <v>100</v>
      </c>
      <c r="J77" s="158">
        <v>200</v>
      </c>
      <c r="K77" s="159">
        <f t="shared" si="0"/>
        <v>2800</v>
      </c>
      <c r="L77" s="160">
        <f t="shared" si="1"/>
        <v>2740</v>
      </c>
      <c r="M77" s="161"/>
      <c r="N77" s="162"/>
      <c r="O77" s="157">
        <v>3200</v>
      </c>
      <c r="P77" s="158">
        <f t="shared" si="4"/>
        <v>100</v>
      </c>
      <c r="Q77" s="158">
        <f t="shared" si="4"/>
        <v>100</v>
      </c>
      <c r="R77" s="158">
        <v>500</v>
      </c>
      <c r="S77" s="163" t="s">
        <v>121</v>
      </c>
      <c r="T77" s="163" t="s">
        <v>28</v>
      </c>
      <c r="U77" s="163" t="s">
        <v>28</v>
      </c>
      <c r="V77" s="159">
        <f t="shared" si="2"/>
        <v>2700</v>
      </c>
      <c r="W77" s="160">
        <f t="shared" si="3"/>
        <v>2640</v>
      </c>
      <c r="X77" s="164"/>
      <c r="Y77" s="165"/>
      <c r="Z77" s="166" t="s">
        <v>28</v>
      </c>
      <c r="AA77" s="167" t="s">
        <v>28</v>
      </c>
    </row>
    <row r="78" spans="2:27" ht="21" x14ac:dyDescent="0.15">
      <c r="B78" s="153">
        <v>5</v>
      </c>
      <c r="C78" s="154" t="s">
        <v>164</v>
      </c>
      <c r="D78" s="155" t="s">
        <v>160</v>
      </c>
      <c r="E78" s="140"/>
      <c r="F78" s="156"/>
      <c r="G78" s="157">
        <v>3000</v>
      </c>
      <c r="H78" s="158">
        <v>100</v>
      </c>
      <c r="I78" s="158">
        <v>100</v>
      </c>
      <c r="J78" s="158">
        <v>200</v>
      </c>
      <c r="K78" s="159">
        <f t="shared" si="0"/>
        <v>2800</v>
      </c>
      <c r="L78" s="160">
        <f t="shared" si="1"/>
        <v>2740</v>
      </c>
      <c r="M78" s="161"/>
      <c r="N78" s="162"/>
      <c r="O78" s="142">
        <f>+G78</f>
        <v>3000</v>
      </c>
      <c r="P78" s="143">
        <f t="shared" si="4"/>
        <v>100</v>
      </c>
      <c r="Q78" s="143">
        <f t="shared" si="4"/>
        <v>100</v>
      </c>
      <c r="R78" s="143">
        <v>500</v>
      </c>
      <c r="S78" s="148" t="s">
        <v>121</v>
      </c>
      <c r="T78" s="148" t="s">
        <v>28</v>
      </c>
      <c r="U78" s="148" t="s">
        <v>28</v>
      </c>
      <c r="V78" s="144">
        <f t="shared" si="2"/>
        <v>2500</v>
      </c>
      <c r="W78" s="145">
        <f t="shared" si="3"/>
        <v>2440</v>
      </c>
      <c r="X78" s="164"/>
      <c r="Y78" s="165"/>
      <c r="Z78" s="166" t="s">
        <v>28</v>
      </c>
      <c r="AA78" s="167" t="s">
        <v>28</v>
      </c>
    </row>
    <row r="79" spans="2:27" ht="21" x14ac:dyDescent="0.15">
      <c r="B79" s="153">
        <v>6</v>
      </c>
      <c r="C79" s="154" t="s">
        <v>164</v>
      </c>
      <c r="D79" s="155" t="s">
        <v>161</v>
      </c>
      <c r="E79" s="140"/>
      <c r="F79" s="156"/>
      <c r="G79" s="157">
        <v>3000</v>
      </c>
      <c r="H79" s="158">
        <v>100</v>
      </c>
      <c r="I79" s="158">
        <v>100</v>
      </c>
      <c r="J79" s="158">
        <v>200</v>
      </c>
      <c r="K79" s="159">
        <f t="shared" si="0"/>
        <v>2800</v>
      </c>
      <c r="L79" s="160">
        <f t="shared" si="1"/>
        <v>2740</v>
      </c>
      <c r="M79" s="161"/>
      <c r="N79" s="162"/>
      <c r="O79" s="157">
        <f>+G79</f>
        <v>3000</v>
      </c>
      <c r="P79" s="158">
        <f t="shared" si="4"/>
        <v>100</v>
      </c>
      <c r="Q79" s="158">
        <f t="shared" si="4"/>
        <v>100</v>
      </c>
      <c r="R79" s="158">
        <v>500</v>
      </c>
      <c r="S79" s="163" t="s">
        <v>121</v>
      </c>
      <c r="T79" s="163" t="s">
        <v>28</v>
      </c>
      <c r="U79" s="163" t="s">
        <v>28</v>
      </c>
      <c r="V79" s="159">
        <f t="shared" si="2"/>
        <v>2500</v>
      </c>
      <c r="W79" s="160">
        <f t="shared" si="3"/>
        <v>2440</v>
      </c>
      <c r="X79" s="164"/>
      <c r="Y79" s="165"/>
      <c r="Z79" s="166" t="s">
        <v>28</v>
      </c>
      <c r="AA79" s="167" t="s">
        <v>28</v>
      </c>
    </row>
    <row r="80" spans="2:27" ht="21" x14ac:dyDescent="0.15">
      <c r="B80" s="153">
        <v>7</v>
      </c>
      <c r="C80" s="154" t="s">
        <v>164</v>
      </c>
      <c r="D80" s="155" t="s">
        <v>162</v>
      </c>
      <c r="E80" s="140"/>
      <c r="F80" s="156"/>
      <c r="G80" s="157">
        <v>3000</v>
      </c>
      <c r="H80" s="158">
        <v>100</v>
      </c>
      <c r="I80" s="158">
        <v>100</v>
      </c>
      <c r="J80" s="158">
        <v>200</v>
      </c>
      <c r="K80" s="159">
        <f t="shared" si="0"/>
        <v>2800</v>
      </c>
      <c r="L80" s="160">
        <f t="shared" si="1"/>
        <v>2740</v>
      </c>
      <c r="M80" s="161"/>
      <c r="N80" s="162"/>
      <c r="O80" s="157">
        <f>+G80</f>
        <v>3000</v>
      </c>
      <c r="P80" s="158">
        <f t="shared" si="4"/>
        <v>100</v>
      </c>
      <c r="Q80" s="158">
        <f t="shared" si="4"/>
        <v>100</v>
      </c>
      <c r="R80" s="158">
        <v>500</v>
      </c>
      <c r="S80" s="163" t="s">
        <v>121</v>
      </c>
      <c r="T80" s="163" t="s">
        <v>28</v>
      </c>
      <c r="U80" s="163" t="s">
        <v>28</v>
      </c>
      <c r="V80" s="159">
        <f t="shared" si="2"/>
        <v>2500</v>
      </c>
      <c r="W80" s="160">
        <f t="shared" si="3"/>
        <v>2440</v>
      </c>
      <c r="X80" s="164"/>
      <c r="Y80" s="165"/>
      <c r="Z80" s="166" t="s">
        <v>28</v>
      </c>
      <c r="AA80" s="167" t="s">
        <v>28</v>
      </c>
    </row>
    <row r="81" spans="2:27" ht="21" x14ac:dyDescent="0.15">
      <c r="B81" s="153">
        <v>8</v>
      </c>
      <c r="C81" s="154" t="s">
        <v>164</v>
      </c>
      <c r="D81" s="155" t="s">
        <v>165</v>
      </c>
      <c r="E81" s="140"/>
      <c r="F81" s="156"/>
      <c r="G81" s="157">
        <v>3000</v>
      </c>
      <c r="H81" s="158">
        <v>100</v>
      </c>
      <c r="I81" s="158">
        <v>100</v>
      </c>
      <c r="J81" s="158">
        <v>200</v>
      </c>
      <c r="K81" s="159">
        <f t="shared" si="0"/>
        <v>2800</v>
      </c>
      <c r="L81" s="160">
        <f t="shared" si="1"/>
        <v>2740</v>
      </c>
      <c r="M81" s="161"/>
      <c r="N81" s="162"/>
      <c r="O81" s="157">
        <f>+G81</f>
        <v>3000</v>
      </c>
      <c r="P81" s="158">
        <f t="shared" si="4"/>
        <v>100</v>
      </c>
      <c r="Q81" s="158">
        <f t="shared" si="4"/>
        <v>100</v>
      </c>
      <c r="R81" s="158">
        <v>700</v>
      </c>
      <c r="S81" s="163" t="s">
        <v>28</v>
      </c>
      <c r="T81" s="163" t="s">
        <v>121</v>
      </c>
      <c r="U81" s="163" t="s">
        <v>28</v>
      </c>
      <c r="V81" s="159">
        <f t="shared" si="2"/>
        <v>2300</v>
      </c>
      <c r="W81" s="160">
        <f t="shared" si="3"/>
        <v>2240</v>
      </c>
      <c r="X81" s="164"/>
      <c r="Y81" s="165"/>
      <c r="Z81" s="166" t="s">
        <v>28</v>
      </c>
      <c r="AA81" s="167" t="s">
        <v>121</v>
      </c>
    </row>
    <row r="82" spans="2:27" ht="21" x14ac:dyDescent="0.15">
      <c r="B82" s="153">
        <v>9</v>
      </c>
      <c r="C82" s="154" t="s">
        <v>166</v>
      </c>
      <c r="D82" s="155" t="s">
        <v>160</v>
      </c>
      <c r="E82" s="140"/>
      <c r="F82" s="156"/>
      <c r="G82" s="157">
        <v>3000</v>
      </c>
      <c r="H82" s="158">
        <v>100</v>
      </c>
      <c r="I82" s="158">
        <v>100</v>
      </c>
      <c r="J82" s="158">
        <v>180</v>
      </c>
      <c r="K82" s="159">
        <f t="shared" si="0"/>
        <v>2820</v>
      </c>
      <c r="L82" s="160">
        <f t="shared" si="1"/>
        <v>2760</v>
      </c>
      <c r="M82" s="161"/>
      <c r="N82" s="162"/>
      <c r="O82" s="157"/>
      <c r="P82" s="158"/>
      <c r="Q82" s="158"/>
      <c r="R82" s="158"/>
      <c r="S82" s="163" t="s">
        <v>28</v>
      </c>
      <c r="T82" s="163" t="s">
        <v>28</v>
      </c>
      <c r="U82" s="163" t="s">
        <v>28</v>
      </c>
      <c r="V82" s="159">
        <f t="shared" si="2"/>
        <v>0</v>
      </c>
      <c r="W82" s="160" t="str">
        <f t="shared" si="3"/>
        <v>---</v>
      </c>
      <c r="X82" s="164"/>
      <c r="Y82" s="165"/>
      <c r="Z82" s="166" t="s">
        <v>28</v>
      </c>
      <c r="AA82" s="167" t="s">
        <v>28</v>
      </c>
    </row>
    <row r="83" spans="2:27" ht="21" x14ac:dyDescent="0.15">
      <c r="B83" s="153">
        <v>10</v>
      </c>
      <c r="C83" s="154" t="s">
        <v>166</v>
      </c>
      <c r="D83" s="155" t="s">
        <v>161</v>
      </c>
      <c r="E83" s="140"/>
      <c r="F83" s="156"/>
      <c r="G83" s="157">
        <v>3000</v>
      </c>
      <c r="H83" s="158">
        <v>100</v>
      </c>
      <c r="I83" s="158">
        <v>100</v>
      </c>
      <c r="J83" s="158">
        <v>180</v>
      </c>
      <c r="K83" s="159">
        <f t="shared" si="0"/>
        <v>2820</v>
      </c>
      <c r="L83" s="160">
        <f t="shared" si="1"/>
        <v>2760</v>
      </c>
      <c r="M83" s="161"/>
      <c r="N83" s="162"/>
      <c r="O83" s="157"/>
      <c r="P83" s="158"/>
      <c r="Q83" s="158"/>
      <c r="R83" s="158"/>
      <c r="S83" s="163" t="s">
        <v>28</v>
      </c>
      <c r="T83" s="163" t="s">
        <v>28</v>
      </c>
      <c r="U83" s="163" t="s">
        <v>28</v>
      </c>
      <c r="V83" s="159">
        <f t="shared" si="2"/>
        <v>0</v>
      </c>
      <c r="W83" s="160" t="str">
        <f t="shared" si="3"/>
        <v>---</v>
      </c>
      <c r="X83" s="164"/>
      <c r="Y83" s="165"/>
      <c r="Z83" s="166" t="s">
        <v>28</v>
      </c>
      <c r="AA83" s="167" t="s">
        <v>28</v>
      </c>
    </row>
  </sheetData>
  <mergeCells count="28">
    <mergeCell ref="Y67:Z67"/>
    <mergeCell ref="Z70:AA71"/>
    <mergeCell ref="W71:W73"/>
    <mergeCell ref="O70:X70"/>
    <mergeCell ref="X71:X73"/>
    <mergeCell ref="Z72:AA72"/>
    <mergeCell ref="Y71:Y73"/>
    <mergeCell ref="Q72:Q73"/>
    <mergeCell ref="R72:U72"/>
    <mergeCell ref="O71:V71"/>
    <mergeCell ref="V72:V73"/>
    <mergeCell ref="O72:O73"/>
    <mergeCell ref="P72:P73"/>
    <mergeCell ref="D64:N64"/>
    <mergeCell ref="E66:E68"/>
    <mergeCell ref="G72:G73"/>
    <mergeCell ref="H72:H73"/>
    <mergeCell ref="I72:I73"/>
    <mergeCell ref="J72:J73"/>
    <mergeCell ref="N71:N73"/>
    <mergeCell ref="B70:B73"/>
    <mergeCell ref="C70:E72"/>
    <mergeCell ref="F70:F73"/>
    <mergeCell ref="G70:M70"/>
    <mergeCell ref="G71:K71"/>
    <mergeCell ref="M71:M73"/>
    <mergeCell ref="K72:K73"/>
    <mergeCell ref="L71:L73"/>
  </mergeCells>
  <phoneticPr fontId="2"/>
  <conditionalFormatting sqref="X74:X83 M74:M83">
    <cfRule type="cellIs" dxfId="1" priority="2" stopIfTrue="1" operator="lessThan">
      <formula>$L$74</formula>
    </cfRule>
  </conditionalFormatting>
  <conditionalFormatting sqref="X74:X83 M74:M83">
    <cfRule type="cellIs" dxfId="0" priority="1" stopIfTrue="1" operator="lessThan">
      <formula>$L$74</formula>
    </cfRule>
  </conditionalFormatting>
  <dataValidations count="1">
    <dataValidation type="list" allowBlank="1" showInputMessage="1" showErrorMessage="1" sqref="Z74:AA83" xr:uid="{00000000-0002-0000-0200-000000000000}">
      <formula1>"□,■"</formula1>
    </dataValidation>
  </dataValidations>
  <pageMargins left="0.62992125984251968" right="0.19685039370078741" top="0.55118110236220474" bottom="0.35433070866141736" header="0.31496062992125984" footer="0.19685039370078741"/>
  <pageSetup paperSize="9" scale="31" orientation="portrait" r:id="rId1"/>
  <headerFooter>
    <oddFooter>&amp;C&amp;"ＭＳ 明朝,標準"&amp;9日本建築検査協会株式会社&amp;R&amp;"MS UI Gothic,標準"&amp;9 20221001</oddFooter>
  </headerFooter>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0.59999389629810485"/>
    <pageSetUpPr fitToPage="1"/>
  </sheetPr>
  <dimension ref="B1:AE65"/>
  <sheetViews>
    <sheetView showGridLines="0" view="pageBreakPreview" workbookViewId="0">
      <selection activeCell="AH26" sqref="AH26"/>
    </sheetView>
  </sheetViews>
  <sheetFormatPr defaultColWidth="8.75" defaultRowHeight="10.5" x14ac:dyDescent="0.15"/>
  <cols>
    <col min="1" max="1" width="3.5" style="3" customWidth="1"/>
    <col min="2" max="2" width="2.875" style="3" customWidth="1"/>
    <col min="3" max="3" width="2.625" style="3" customWidth="1"/>
    <col min="4" max="4" width="8.75" style="3" customWidth="1"/>
    <col min="5" max="6" width="2.625" style="3" customWidth="1"/>
    <col min="7" max="7" width="6.125" style="3" customWidth="1"/>
    <col min="8" max="8" width="2.625" style="3" customWidth="1"/>
    <col min="9" max="9" width="8.75" style="3" customWidth="1"/>
    <col min="10" max="24" width="2.625" style="3" customWidth="1"/>
    <col min="25" max="28" width="2.625" style="4" customWidth="1"/>
    <col min="29" max="29" width="5.625" style="55" customWidth="1"/>
    <col min="30" max="30" width="3.75" style="3" customWidth="1"/>
    <col min="31" max="16384" width="8.75" style="3"/>
  </cols>
  <sheetData>
    <row r="1" spans="2:31" s="95" customFormat="1" ht="17.25" customHeight="1" x14ac:dyDescent="0.15">
      <c r="C1" s="95">
        <v>1</v>
      </c>
      <c r="D1" s="95">
        <v>2</v>
      </c>
      <c r="E1" s="95">
        <v>3</v>
      </c>
      <c r="F1" s="95">
        <v>4</v>
      </c>
      <c r="G1" s="95">
        <v>5</v>
      </c>
      <c r="H1" s="95">
        <v>6</v>
      </c>
      <c r="I1" s="95">
        <v>7</v>
      </c>
      <c r="J1" s="95">
        <v>8</v>
      </c>
      <c r="K1" s="95">
        <v>9</v>
      </c>
      <c r="L1" s="95">
        <v>1</v>
      </c>
      <c r="M1" s="95">
        <v>2</v>
      </c>
      <c r="N1" s="95">
        <v>3</v>
      </c>
      <c r="O1" s="95">
        <v>4</v>
      </c>
      <c r="P1" s="95">
        <v>5</v>
      </c>
      <c r="Q1" s="95">
        <v>6</v>
      </c>
      <c r="R1" s="95">
        <v>7</v>
      </c>
      <c r="S1" s="95">
        <v>8</v>
      </c>
      <c r="T1" s="95">
        <v>9</v>
      </c>
      <c r="U1" s="95">
        <v>10</v>
      </c>
      <c r="V1" s="95">
        <v>11</v>
      </c>
      <c r="W1" s="95">
        <v>12</v>
      </c>
      <c r="X1" s="95">
        <v>13</v>
      </c>
      <c r="Y1" s="95">
        <v>14</v>
      </c>
      <c r="Z1" s="95">
        <v>15</v>
      </c>
      <c r="AA1" s="96">
        <v>26</v>
      </c>
      <c r="AB1" s="96">
        <v>26</v>
      </c>
      <c r="AC1" s="95">
        <v>27</v>
      </c>
      <c r="AD1" s="95">
        <v>28</v>
      </c>
      <c r="AE1" s="95">
        <v>29</v>
      </c>
    </row>
    <row r="2" spans="2:31" s="95" customFormat="1" ht="17.25" customHeight="1" x14ac:dyDescent="0.15">
      <c r="B2" s="97" t="s">
        <v>359</v>
      </c>
      <c r="AA2" s="96"/>
      <c r="AB2" s="96"/>
    </row>
    <row r="3" spans="2:31" s="95" customFormat="1" ht="15.75" customHeight="1" x14ac:dyDescent="0.15">
      <c r="B3" s="97" t="s">
        <v>93</v>
      </c>
      <c r="C3" s="98"/>
      <c r="D3" s="98"/>
      <c r="E3" s="98"/>
      <c r="F3" s="98"/>
      <c r="G3" s="98"/>
      <c r="H3" s="98"/>
      <c r="I3" s="98"/>
      <c r="J3" s="98"/>
      <c r="K3" s="97" t="s">
        <v>361</v>
      </c>
      <c r="L3" s="98"/>
      <c r="M3" s="98"/>
      <c r="O3" s="98"/>
      <c r="P3" s="98"/>
      <c r="Q3" s="98"/>
      <c r="R3" s="98"/>
      <c r="S3" s="98"/>
      <c r="T3" s="98"/>
      <c r="U3" s="74"/>
      <c r="V3" s="74"/>
      <c r="W3" s="74"/>
      <c r="X3" s="74"/>
      <c r="Y3" s="98"/>
      <c r="Z3" s="99"/>
      <c r="AA3" s="99"/>
      <c r="AB3" s="98"/>
      <c r="AC3" s="100"/>
    </row>
    <row r="4" spans="2:31" s="95" customFormat="1" ht="17.25" customHeight="1" x14ac:dyDescent="0.15">
      <c r="B4" s="307" t="s">
        <v>96</v>
      </c>
      <c r="C4" s="308"/>
      <c r="D4" s="449" t="s">
        <v>173</v>
      </c>
      <c r="E4" s="450"/>
      <c r="F4" s="450"/>
      <c r="G4" s="451"/>
      <c r="H4" s="311" t="s">
        <v>59</v>
      </c>
      <c r="I4" s="455" t="s">
        <v>167</v>
      </c>
      <c r="J4" s="456"/>
      <c r="K4" s="456"/>
      <c r="L4" s="456"/>
      <c r="M4" s="456"/>
      <c r="N4" s="456"/>
      <c r="O4" s="456"/>
      <c r="P4" s="456"/>
      <c r="Q4" s="456"/>
      <c r="R4" s="456"/>
      <c r="S4" s="456"/>
      <c r="T4" s="456"/>
      <c r="U4" s="456"/>
      <c r="V4" s="456"/>
      <c r="W4" s="457"/>
      <c r="X4" s="89" t="s">
        <v>94</v>
      </c>
      <c r="Y4" s="90"/>
      <c r="Z4" s="91"/>
      <c r="AA4" s="88"/>
      <c r="AB4" s="101" t="s">
        <v>174</v>
      </c>
      <c r="AC4" s="102" t="s">
        <v>91</v>
      </c>
      <c r="AD4" s="103" t="s">
        <v>97</v>
      </c>
    </row>
    <row r="5" spans="2:31" s="95" customFormat="1" ht="17.25" customHeight="1" x14ac:dyDescent="0.15">
      <c r="B5" s="309"/>
      <c r="C5" s="310"/>
      <c r="D5" s="452"/>
      <c r="E5" s="453"/>
      <c r="F5" s="453"/>
      <c r="G5" s="454"/>
      <c r="H5" s="312"/>
      <c r="I5" s="458"/>
      <c r="J5" s="459"/>
      <c r="K5" s="459"/>
      <c r="L5" s="459"/>
      <c r="M5" s="459"/>
      <c r="N5" s="459"/>
      <c r="O5" s="459"/>
      <c r="P5" s="459"/>
      <c r="Q5" s="459"/>
      <c r="R5" s="459"/>
      <c r="S5" s="459"/>
      <c r="T5" s="459"/>
      <c r="U5" s="459"/>
      <c r="V5" s="459"/>
      <c r="W5" s="460"/>
      <c r="X5" s="92" t="s">
        <v>95</v>
      </c>
      <c r="Y5" s="93"/>
      <c r="Z5" s="94"/>
      <c r="AA5" s="75"/>
      <c r="AB5" s="104" t="s">
        <v>175</v>
      </c>
      <c r="AC5" s="105" t="s">
        <v>99</v>
      </c>
      <c r="AD5" s="106" t="s">
        <v>98</v>
      </c>
    </row>
    <row r="6" spans="2:31" ht="17.25" customHeight="1" x14ac:dyDescent="0.15">
      <c r="H6" s="68"/>
      <c r="I6" s="68"/>
      <c r="J6" s="68"/>
      <c r="K6" s="68"/>
      <c r="L6" s="68"/>
      <c r="M6" s="68"/>
      <c r="N6" s="68"/>
      <c r="O6" s="68"/>
      <c r="P6" s="68"/>
      <c r="Q6" s="68"/>
      <c r="R6" s="68"/>
      <c r="S6" s="68"/>
      <c r="T6" s="68"/>
      <c r="U6" s="68"/>
      <c r="V6" s="68"/>
      <c r="W6" s="68"/>
      <c r="X6" s="68"/>
      <c r="Y6" s="68"/>
      <c r="Z6" s="68"/>
      <c r="AA6" s="68"/>
      <c r="AB6" s="68"/>
      <c r="AC6" s="68"/>
    </row>
    <row r="7" spans="2:31" ht="15" customHeight="1" x14ac:dyDescent="0.15">
      <c r="B7" s="3" t="s">
        <v>23</v>
      </c>
      <c r="E7" s="46"/>
      <c r="F7" s="46"/>
      <c r="G7" s="36"/>
      <c r="H7" s="36"/>
      <c r="I7" s="36"/>
      <c r="J7" s="36"/>
      <c r="K7" s="36"/>
      <c r="L7" s="36"/>
      <c r="M7" s="36"/>
      <c r="N7" s="36"/>
      <c r="O7" s="36"/>
      <c r="P7" s="36"/>
      <c r="Q7" s="36"/>
      <c r="R7" s="36"/>
      <c r="S7" s="36"/>
      <c r="T7" s="36"/>
      <c r="U7" s="36"/>
      <c r="V7" s="36"/>
      <c r="X7" s="36"/>
      <c r="Y7" s="37"/>
      <c r="Z7" s="37"/>
      <c r="AA7" s="37"/>
      <c r="AB7" s="37"/>
      <c r="AC7" s="32"/>
      <c r="AD7" s="5" t="s">
        <v>15</v>
      </c>
    </row>
    <row r="8" spans="2:31" ht="15.75" customHeight="1" x14ac:dyDescent="0.15">
      <c r="B8" s="6"/>
      <c r="C8" s="336" t="s">
        <v>32</v>
      </c>
      <c r="D8" s="337"/>
      <c r="E8" s="350" t="s">
        <v>27</v>
      </c>
      <c r="F8" s="351"/>
      <c r="G8" s="354" t="s">
        <v>25</v>
      </c>
      <c r="H8" s="356" t="s">
        <v>68</v>
      </c>
      <c r="I8" s="357"/>
      <c r="J8" s="357"/>
      <c r="K8" s="357"/>
      <c r="L8" s="357"/>
      <c r="M8" s="357"/>
      <c r="N8" s="357"/>
      <c r="O8" s="357"/>
      <c r="P8" s="357"/>
      <c r="Q8" s="357"/>
      <c r="R8" s="357"/>
      <c r="S8" s="357"/>
      <c r="T8" s="357"/>
      <c r="U8" s="357"/>
      <c r="V8" s="357"/>
      <c r="W8" s="357"/>
      <c r="X8" s="357"/>
      <c r="Y8" s="357"/>
      <c r="Z8" s="8"/>
      <c r="AA8" s="8"/>
      <c r="AB8" s="1"/>
      <c r="AC8" s="9" t="s">
        <v>69</v>
      </c>
      <c r="AD8" s="10" t="s">
        <v>60</v>
      </c>
    </row>
    <row r="9" spans="2:31" ht="15.75" customHeight="1" x14ac:dyDescent="0.15">
      <c r="B9" s="11"/>
      <c r="C9" s="338" t="s">
        <v>70</v>
      </c>
      <c r="D9" s="339"/>
      <c r="E9" s="352" t="s">
        <v>31</v>
      </c>
      <c r="F9" s="353"/>
      <c r="G9" s="355"/>
      <c r="H9" s="358" t="s">
        <v>1</v>
      </c>
      <c r="I9" s="359"/>
      <c r="J9" s="358" t="s">
        <v>2</v>
      </c>
      <c r="K9" s="349"/>
      <c r="L9" s="349"/>
      <c r="M9" s="349"/>
      <c r="N9" s="349"/>
      <c r="O9" s="349"/>
      <c r="P9" s="349"/>
      <c r="Q9" s="349"/>
      <c r="R9" s="349"/>
      <c r="S9" s="349"/>
      <c r="T9" s="349"/>
      <c r="U9" s="349"/>
      <c r="V9" s="349"/>
      <c r="W9" s="349"/>
      <c r="X9" s="349"/>
      <c r="Y9" s="349"/>
      <c r="Z9" s="73" t="s">
        <v>92</v>
      </c>
      <c r="AA9" s="12"/>
      <c r="AB9" s="349" t="s">
        <v>16</v>
      </c>
      <c r="AC9" s="349"/>
      <c r="AD9" s="13" t="s">
        <v>61</v>
      </c>
    </row>
    <row r="10" spans="2:31" ht="12.75" customHeight="1" x14ac:dyDescent="0.15">
      <c r="B10" s="315" t="s">
        <v>88</v>
      </c>
      <c r="C10" s="67" t="s">
        <v>71</v>
      </c>
      <c r="D10" s="2"/>
      <c r="E10" s="63" t="s">
        <v>28</v>
      </c>
      <c r="F10" s="65" t="s">
        <v>13</v>
      </c>
      <c r="G10" s="313" t="s">
        <v>21</v>
      </c>
      <c r="H10" s="14" t="s">
        <v>6</v>
      </c>
      <c r="I10" s="14"/>
      <c r="J10" s="30" t="s">
        <v>4</v>
      </c>
      <c r="K10" s="14" t="s">
        <v>7</v>
      </c>
      <c r="L10" s="14"/>
      <c r="M10" s="1"/>
      <c r="N10" s="57"/>
      <c r="O10" s="14"/>
      <c r="P10" s="14"/>
      <c r="Q10" s="1" t="s">
        <v>5</v>
      </c>
      <c r="R10" s="57" t="s">
        <v>121</v>
      </c>
      <c r="S10" s="14" t="s">
        <v>34</v>
      </c>
      <c r="T10" s="14"/>
      <c r="U10" s="57" t="s">
        <v>289</v>
      </c>
      <c r="V10" s="14" t="s">
        <v>35</v>
      </c>
      <c r="W10" s="14" t="s">
        <v>290</v>
      </c>
      <c r="X10" s="14"/>
      <c r="Y10" s="1"/>
      <c r="Z10" s="81"/>
      <c r="AA10" s="82"/>
      <c r="AB10" s="57" t="s">
        <v>28</v>
      </c>
      <c r="AC10" s="69" t="s">
        <v>42</v>
      </c>
      <c r="AD10" s="366" t="s">
        <v>374</v>
      </c>
    </row>
    <row r="11" spans="2:31" ht="12.75" customHeight="1" x14ac:dyDescent="0.15">
      <c r="B11" s="316"/>
      <c r="C11" s="319" t="s">
        <v>291</v>
      </c>
      <c r="D11" s="320"/>
      <c r="E11" s="56" t="s">
        <v>121</v>
      </c>
      <c r="F11" s="62" t="s">
        <v>292</v>
      </c>
      <c r="G11" s="314"/>
      <c r="H11" s="20" t="s">
        <v>37</v>
      </c>
      <c r="I11" s="20"/>
      <c r="J11" s="15" t="s">
        <v>293</v>
      </c>
      <c r="K11" s="20" t="s">
        <v>294</v>
      </c>
      <c r="L11" s="20"/>
      <c r="M11" s="22"/>
      <c r="N11" s="38"/>
      <c r="O11" s="20"/>
      <c r="P11" s="20"/>
      <c r="Q11" s="22" t="s">
        <v>295</v>
      </c>
      <c r="R11" s="38" t="s">
        <v>121</v>
      </c>
      <c r="S11" s="20" t="s">
        <v>34</v>
      </c>
      <c r="T11" s="20"/>
      <c r="U11" s="38" t="s">
        <v>289</v>
      </c>
      <c r="V11" s="20" t="s">
        <v>36</v>
      </c>
      <c r="W11" s="20" t="s">
        <v>296</v>
      </c>
      <c r="X11" s="20"/>
      <c r="Y11" s="22"/>
      <c r="Z11" s="77"/>
      <c r="AA11" s="78"/>
      <c r="AB11" s="38" t="s">
        <v>289</v>
      </c>
      <c r="AC11" s="70"/>
      <c r="AD11" s="367"/>
    </row>
    <row r="12" spans="2:31" ht="12.75" customHeight="1" x14ac:dyDescent="0.15">
      <c r="B12" s="316"/>
      <c r="C12" s="319" t="s">
        <v>55</v>
      </c>
      <c r="D12" s="320"/>
      <c r="E12" s="56" t="s">
        <v>289</v>
      </c>
      <c r="F12" s="62" t="s">
        <v>297</v>
      </c>
      <c r="G12" s="16"/>
      <c r="H12" s="20" t="s">
        <v>45</v>
      </c>
      <c r="I12" s="20"/>
      <c r="J12" s="15" t="s">
        <v>298</v>
      </c>
      <c r="K12" s="20" t="s">
        <v>33</v>
      </c>
      <c r="L12" s="20"/>
      <c r="M12" s="38"/>
      <c r="N12" s="20"/>
      <c r="O12" s="20"/>
      <c r="P12" s="20"/>
      <c r="Q12" s="22" t="s">
        <v>299</v>
      </c>
      <c r="R12" s="38" t="s">
        <v>121</v>
      </c>
      <c r="S12" s="20" t="s">
        <v>34</v>
      </c>
      <c r="T12" s="20"/>
      <c r="U12" s="38" t="s">
        <v>289</v>
      </c>
      <c r="V12" s="20" t="s">
        <v>36</v>
      </c>
      <c r="W12" s="20" t="s">
        <v>296</v>
      </c>
      <c r="X12" s="20"/>
      <c r="Y12" s="22"/>
      <c r="Z12" s="77"/>
      <c r="AA12" s="78"/>
      <c r="AB12" s="38"/>
      <c r="AC12" s="70"/>
      <c r="AD12" s="367"/>
    </row>
    <row r="13" spans="2:31" ht="12.75" customHeight="1" x14ac:dyDescent="0.15">
      <c r="B13" s="316"/>
      <c r="C13" s="319" t="s">
        <v>22</v>
      </c>
      <c r="D13" s="320"/>
      <c r="E13" s="48"/>
      <c r="F13" s="25"/>
      <c r="G13" s="16"/>
      <c r="H13" s="20"/>
      <c r="I13" s="20"/>
      <c r="J13" s="15" t="s">
        <v>300</v>
      </c>
      <c r="K13" s="20" t="s">
        <v>301</v>
      </c>
      <c r="L13" s="20"/>
      <c r="M13" s="38" t="s">
        <v>28</v>
      </c>
      <c r="N13" s="20" t="s">
        <v>57</v>
      </c>
      <c r="O13" s="20"/>
      <c r="P13" s="20"/>
      <c r="Q13" s="22" t="s">
        <v>302</v>
      </c>
      <c r="R13" s="38" t="s">
        <v>121</v>
      </c>
      <c r="S13" s="20" t="s">
        <v>34</v>
      </c>
      <c r="T13" s="20"/>
      <c r="U13" s="38" t="s">
        <v>289</v>
      </c>
      <c r="V13" s="20" t="s">
        <v>36</v>
      </c>
      <c r="W13" s="20" t="s">
        <v>296</v>
      </c>
      <c r="X13" s="20"/>
      <c r="Y13" s="22"/>
      <c r="Z13" s="461" t="s">
        <v>303</v>
      </c>
      <c r="AA13" s="462"/>
      <c r="AB13" s="38"/>
      <c r="AC13" s="70"/>
      <c r="AD13" s="367"/>
    </row>
    <row r="14" spans="2:31" ht="12.75" customHeight="1" x14ac:dyDescent="0.15">
      <c r="B14" s="316"/>
      <c r="C14" s="64" t="s">
        <v>289</v>
      </c>
      <c r="D14" s="21" t="s">
        <v>304</v>
      </c>
      <c r="E14" s="48"/>
      <c r="F14" s="25"/>
      <c r="G14" s="16"/>
      <c r="H14" s="29" t="s">
        <v>12</v>
      </c>
      <c r="I14" s="14"/>
      <c r="J14" s="30" t="s">
        <v>300</v>
      </c>
      <c r="K14" s="14" t="s">
        <v>305</v>
      </c>
      <c r="L14" s="14"/>
      <c r="M14" s="1"/>
      <c r="N14" s="57"/>
      <c r="O14" s="14"/>
      <c r="P14" s="14"/>
      <c r="Q14" s="1" t="s">
        <v>302</v>
      </c>
      <c r="R14" s="57" t="s">
        <v>121</v>
      </c>
      <c r="S14" s="14" t="s">
        <v>34</v>
      </c>
      <c r="T14" s="14"/>
      <c r="U14" s="57" t="s">
        <v>289</v>
      </c>
      <c r="V14" s="14" t="s">
        <v>35</v>
      </c>
      <c r="W14" s="14" t="s">
        <v>290</v>
      </c>
      <c r="X14" s="14"/>
      <c r="Y14" s="1"/>
      <c r="Z14" s="461"/>
      <c r="AA14" s="462"/>
      <c r="AB14" s="38"/>
      <c r="AC14" s="70"/>
      <c r="AD14" s="367"/>
    </row>
    <row r="15" spans="2:31" ht="12.75" customHeight="1" x14ac:dyDescent="0.15">
      <c r="B15" s="316"/>
      <c r="C15" s="64"/>
      <c r="D15" s="21"/>
      <c r="E15" s="48"/>
      <c r="F15" s="25"/>
      <c r="G15" s="16"/>
      <c r="H15" s="19" t="s">
        <v>46</v>
      </c>
      <c r="I15" s="20"/>
      <c r="J15" s="15" t="s">
        <v>306</v>
      </c>
      <c r="K15" s="20" t="s">
        <v>307</v>
      </c>
      <c r="L15" s="20"/>
      <c r="M15" s="22"/>
      <c r="N15" s="38"/>
      <c r="O15" s="20"/>
      <c r="P15" s="20"/>
      <c r="Q15" s="22" t="s">
        <v>308</v>
      </c>
      <c r="R15" s="38" t="s">
        <v>121</v>
      </c>
      <c r="S15" s="20" t="s">
        <v>34</v>
      </c>
      <c r="T15" s="20"/>
      <c r="U15" s="38" t="s">
        <v>289</v>
      </c>
      <c r="V15" s="20" t="s">
        <v>36</v>
      </c>
      <c r="W15" s="20" t="s">
        <v>296</v>
      </c>
      <c r="X15" s="20"/>
      <c r="Y15" s="22"/>
      <c r="Z15" s="77"/>
      <c r="AA15" s="78"/>
      <c r="AB15" s="38"/>
      <c r="AC15" s="70"/>
      <c r="AD15" s="367"/>
    </row>
    <row r="16" spans="2:31" ht="12.75" customHeight="1" x14ac:dyDescent="0.15">
      <c r="B16" s="316"/>
      <c r="C16" s="17"/>
      <c r="D16" s="25"/>
      <c r="E16" s="48"/>
      <c r="F16" s="25"/>
      <c r="G16" s="16"/>
      <c r="H16" s="19"/>
      <c r="I16" s="20"/>
      <c r="J16" s="15" t="s">
        <v>300</v>
      </c>
      <c r="K16" s="20" t="s">
        <v>33</v>
      </c>
      <c r="L16" s="20"/>
      <c r="M16" s="38"/>
      <c r="N16" s="20"/>
      <c r="O16" s="20"/>
      <c r="P16" s="20"/>
      <c r="Q16" s="22" t="s">
        <v>302</v>
      </c>
      <c r="R16" s="38" t="s">
        <v>121</v>
      </c>
      <c r="S16" s="20" t="s">
        <v>34</v>
      </c>
      <c r="T16" s="20"/>
      <c r="U16" s="38" t="s">
        <v>289</v>
      </c>
      <c r="V16" s="20" t="s">
        <v>36</v>
      </c>
      <c r="W16" s="20" t="s">
        <v>296</v>
      </c>
      <c r="X16" s="20"/>
      <c r="Y16" s="22"/>
      <c r="Z16" s="79"/>
      <c r="AA16" s="80"/>
      <c r="AB16" s="38"/>
      <c r="AC16" s="70"/>
      <c r="AD16" s="367"/>
    </row>
    <row r="17" spans="2:30" ht="12.75" customHeight="1" x14ac:dyDescent="0.15">
      <c r="B17" s="316"/>
      <c r="C17" s="17"/>
      <c r="D17" s="21"/>
      <c r="E17" s="18"/>
      <c r="F17" s="21"/>
      <c r="G17" s="50"/>
      <c r="H17" s="54"/>
      <c r="I17" s="36"/>
      <c r="J17" s="42" t="s">
        <v>300</v>
      </c>
      <c r="K17" s="36" t="s">
        <v>301</v>
      </c>
      <c r="L17" s="36"/>
      <c r="M17" s="58" t="s">
        <v>28</v>
      </c>
      <c r="N17" s="36" t="s">
        <v>57</v>
      </c>
      <c r="O17" s="36"/>
      <c r="P17" s="36"/>
      <c r="Q17" s="37" t="s">
        <v>302</v>
      </c>
      <c r="R17" s="58" t="s">
        <v>121</v>
      </c>
      <c r="S17" s="36" t="s">
        <v>34</v>
      </c>
      <c r="T17" s="36"/>
      <c r="U17" s="58" t="s">
        <v>289</v>
      </c>
      <c r="V17" s="36" t="s">
        <v>36</v>
      </c>
      <c r="W17" s="36" t="s">
        <v>296</v>
      </c>
      <c r="X17" s="36"/>
      <c r="Y17" s="37"/>
      <c r="Z17" s="83"/>
      <c r="AA17" s="84"/>
      <c r="AB17" s="58"/>
      <c r="AC17" s="71"/>
      <c r="AD17" s="368"/>
    </row>
    <row r="18" spans="2:30" ht="12.75" customHeight="1" x14ac:dyDescent="0.15">
      <c r="B18" s="316"/>
      <c r="C18" s="17"/>
      <c r="D18" s="21"/>
      <c r="E18" s="18"/>
      <c r="F18" s="21"/>
      <c r="G18" s="321" t="s">
        <v>18</v>
      </c>
      <c r="H18" s="19" t="s">
        <v>8</v>
      </c>
      <c r="I18" s="20"/>
      <c r="J18" s="26" t="s">
        <v>300</v>
      </c>
      <c r="K18" s="20" t="s">
        <v>305</v>
      </c>
      <c r="L18" s="20"/>
      <c r="M18" s="38" t="s">
        <v>121</v>
      </c>
      <c r="N18" s="20" t="s">
        <v>57</v>
      </c>
      <c r="O18" s="20"/>
      <c r="P18" s="20"/>
      <c r="Q18" s="22" t="s">
        <v>302</v>
      </c>
      <c r="R18" s="38" t="s">
        <v>28</v>
      </c>
      <c r="S18" s="20" t="s">
        <v>309</v>
      </c>
      <c r="T18" s="20"/>
      <c r="U18" s="38" t="s">
        <v>289</v>
      </c>
      <c r="V18" s="20" t="s">
        <v>310</v>
      </c>
      <c r="W18" s="22" t="s">
        <v>296</v>
      </c>
      <c r="X18" s="20"/>
      <c r="Y18" s="22"/>
      <c r="Z18" s="79"/>
      <c r="AA18" s="80"/>
      <c r="AB18" s="38" t="s">
        <v>28</v>
      </c>
      <c r="AC18" s="70" t="s">
        <v>42</v>
      </c>
      <c r="AD18" s="366" t="s">
        <v>374</v>
      </c>
    </row>
    <row r="19" spans="2:30" ht="12.75" customHeight="1" x14ac:dyDescent="0.15">
      <c r="B19" s="316"/>
      <c r="C19" s="17"/>
      <c r="D19" s="21"/>
      <c r="E19" s="18"/>
      <c r="F19" s="21"/>
      <c r="G19" s="322"/>
      <c r="H19" s="19" t="s">
        <v>9</v>
      </c>
      <c r="I19" s="20"/>
      <c r="J19" s="26" t="s">
        <v>293</v>
      </c>
      <c r="K19" s="20" t="s">
        <v>294</v>
      </c>
      <c r="L19" s="20"/>
      <c r="M19" s="38" t="s">
        <v>121</v>
      </c>
      <c r="N19" s="20" t="s">
        <v>57</v>
      </c>
      <c r="O19" s="20"/>
      <c r="P19" s="20"/>
      <c r="Q19" s="22" t="s">
        <v>295</v>
      </c>
      <c r="R19" s="38" t="s">
        <v>28</v>
      </c>
      <c r="S19" s="20" t="s">
        <v>312</v>
      </c>
      <c r="T19" s="20"/>
      <c r="U19" s="38" t="s">
        <v>311</v>
      </c>
      <c r="V19" s="20" t="s">
        <v>313</v>
      </c>
      <c r="W19" s="22" t="s">
        <v>314</v>
      </c>
      <c r="X19" s="20"/>
      <c r="Y19" s="22"/>
      <c r="Z19" s="461" t="s">
        <v>315</v>
      </c>
      <c r="AA19" s="462"/>
      <c r="AB19" s="38" t="s">
        <v>311</v>
      </c>
      <c r="AC19" s="70"/>
      <c r="AD19" s="367"/>
    </row>
    <row r="20" spans="2:30" ht="12.75" customHeight="1" x14ac:dyDescent="0.15">
      <c r="B20" s="316"/>
      <c r="C20" s="17"/>
      <c r="D20" s="21"/>
      <c r="E20" s="18"/>
      <c r="F20" s="21"/>
      <c r="G20" s="16"/>
      <c r="H20" s="19" t="s">
        <v>48</v>
      </c>
      <c r="I20" s="20"/>
      <c r="J20" s="26" t="s">
        <v>293</v>
      </c>
      <c r="K20" s="20" t="s">
        <v>33</v>
      </c>
      <c r="L20" s="20"/>
      <c r="M20" s="38" t="s">
        <v>121</v>
      </c>
      <c r="N20" s="20" t="s">
        <v>57</v>
      </c>
      <c r="O20" s="20"/>
      <c r="P20" s="20"/>
      <c r="Q20" s="22" t="s">
        <v>295</v>
      </c>
      <c r="R20" s="38" t="s">
        <v>28</v>
      </c>
      <c r="S20" s="20" t="s">
        <v>312</v>
      </c>
      <c r="T20" s="20"/>
      <c r="U20" s="38" t="s">
        <v>311</v>
      </c>
      <c r="V20" s="20" t="s">
        <v>313</v>
      </c>
      <c r="W20" s="22" t="s">
        <v>314</v>
      </c>
      <c r="X20" s="20"/>
      <c r="Y20" s="22"/>
      <c r="Z20" s="461"/>
      <c r="AA20" s="462"/>
      <c r="AB20" s="38"/>
      <c r="AC20" s="70"/>
      <c r="AD20" s="367"/>
    </row>
    <row r="21" spans="2:30" ht="12.75" customHeight="1" x14ac:dyDescent="0.15">
      <c r="B21" s="316"/>
      <c r="C21" s="17"/>
      <c r="D21" s="21"/>
      <c r="E21" s="18"/>
      <c r="F21" s="21"/>
      <c r="G21" s="16"/>
      <c r="H21" s="19"/>
      <c r="I21" s="20"/>
      <c r="J21" s="26" t="s">
        <v>293</v>
      </c>
      <c r="K21" s="20" t="s">
        <v>316</v>
      </c>
      <c r="L21" s="20"/>
      <c r="M21" s="38" t="s">
        <v>121</v>
      </c>
      <c r="N21" s="20" t="s">
        <v>57</v>
      </c>
      <c r="O21" s="20"/>
      <c r="P21" s="20"/>
      <c r="Q21" s="22" t="s">
        <v>295</v>
      </c>
      <c r="R21" s="38" t="s">
        <v>28</v>
      </c>
      <c r="S21" s="20" t="s">
        <v>312</v>
      </c>
      <c r="T21" s="20"/>
      <c r="U21" s="38" t="s">
        <v>311</v>
      </c>
      <c r="V21" s="20" t="s">
        <v>313</v>
      </c>
      <c r="W21" s="22" t="s">
        <v>314</v>
      </c>
      <c r="X21" s="20"/>
      <c r="Y21" s="22"/>
      <c r="Z21" s="79"/>
      <c r="AA21" s="80"/>
      <c r="AB21" s="38"/>
      <c r="AC21" s="70"/>
      <c r="AD21" s="367"/>
    </row>
    <row r="22" spans="2:30" ht="12.75" customHeight="1" x14ac:dyDescent="0.15">
      <c r="B22" s="316"/>
      <c r="C22" s="17"/>
      <c r="D22" s="21"/>
      <c r="E22" s="18"/>
      <c r="F22" s="21"/>
      <c r="G22" s="50"/>
      <c r="H22" s="51"/>
      <c r="I22" s="41"/>
      <c r="J22" s="49" t="s">
        <v>311</v>
      </c>
      <c r="K22" s="304" t="s">
        <v>14</v>
      </c>
      <c r="L22" s="345"/>
      <c r="M22" s="345"/>
      <c r="N22" s="345"/>
      <c r="O22" s="345"/>
      <c r="P22" s="345"/>
      <c r="Q22" s="345"/>
      <c r="R22" s="345"/>
      <c r="S22" s="345"/>
      <c r="T22" s="345"/>
      <c r="U22" s="345"/>
      <c r="V22" s="345"/>
      <c r="W22" s="345"/>
      <c r="X22" s="345"/>
      <c r="Y22" s="345"/>
      <c r="Z22" s="77"/>
      <c r="AA22" s="85"/>
      <c r="AB22" s="58"/>
      <c r="AC22" s="71"/>
      <c r="AD22" s="368"/>
    </row>
    <row r="23" spans="2:30" ht="12.75" customHeight="1" x14ac:dyDescent="0.15">
      <c r="B23" s="316"/>
      <c r="C23" s="33"/>
      <c r="D23" s="21"/>
      <c r="E23" s="18"/>
      <c r="F23" s="21"/>
      <c r="G23" s="340" t="s">
        <v>366</v>
      </c>
      <c r="H23" s="29" t="s">
        <v>89</v>
      </c>
      <c r="I23" s="14"/>
      <c r="J23" s="47" t="s">
        <v>121</v>
      </c>
      <c r="K23" s="14" t="s">
        <v>63</v>
      </c>
      <c r="L23" s="14"/>
      <c r="M23" s="348" t="s">
        <v>317</v>
      </c>
      <c r="N23" s="348"/>
      <c r="O23" s="348"/>
      <c r="P23" s="343" t="s">
        <v>368</v>
      </c>
      <c r="Q23" s="344"/>
      <c r="R23" s="344"/>
      <c r="S23" s="344"/>
      <c r="T23" s="344"/>
      <c r="U23" s="344"/>
      <c r="V23" s="344"/>
      <c r="W23" s="344"/>
      <c r="X23" s="344"/>
      <c r="Y23" s="1" t="s">
        <v>24</v>
      </c>
      <c r="Z23" s="77"/>
      <c r="AA23" s="85"/>
      <c r="AB23" s="57" t="s">
        <v>28</v>
      </c>
      <c r="AC23" s="69" t="s">
        <v>40</v>
      </c>
      <c r="AD23" s="366" t="s">
        <v>374</v>
      </c>
    </row>
    <row r="24" spans="2:30" ht="12.75" customHeight="1" x14ac:dyDescent="0.15">
      <c r="B24" s="316"/>
      <c r="C24" s="33"/>
      <c r="D24" s="21"/>
      <c r="E24" s="18"/>
      <c r="F24" s="21"/>
      <c r="G24" s="341"/>
      <c r="H24" s="19"/>
      <c r="I24" s="20"/>
      <c r="J24" s="44" t="s">
        <v>311</v>
      </c>
      <c r="K24" s="20" t="s">
        <v>29</v>
      </c>
      <c r="L24" s="20"/>
      <c r="M24" s="20" t="s">
        <v>318</v>
      </c>
      <c r="N24" s="346"/>
      <c r="O24" s="463"/>
      <c r="P24" s="463"/>
      <c r="Q24" s="463"/>
      <c r="R24" s="463"/>
      <c r="S24" s="463"/>
      <c r="T24" s="463"/>
      <c r="U24" s="463"/>
      <c r="V24" s="463"/>
      <c r="W24" s="463"/>
      <c r="X24" s="463"/>
      <c r="Y24" s="22" t="s">
        <v>24</v>
      </c>
      <c r="Z24" s="77"/>
      <c r="AA24" s="85"/>
      <c r="AB24" s="38" t="s">
        <v>311</v>
      </c>
      <c r="AC24" s="70" t="s">
        <v>30</v>
      </c>
      <c r="AD24" s="367"/>
    </row>
    <row r="25" spans="2:30" ht="12.75" customHeight="1" x14ac:dyDescent="0.15">
      <c r="B25" s="316"/>
      <c r="C25" s="33"/>
      <c r="D25" s="21"/>
      <c r="E25" s="18"/>
      <c r="F25" s="21"/>
      <c r="G25" s="341"/>
      <c r="H25" s="29" t="s">
        <v>11</v>
      </c>
      <c r="I25" s="14"/>
      <c r="J25" s="47" t="s">
        <v>121</v>
      </c>
      <c r="K25" s="14" t="s">
        <v>39</v>
      </c>
      <c r="L25" s="14"/>
      <c r="M25" s="14"/>
      <c r="N25" s="14"/>
      <c r="O25" s="14"/>
      <c r="P25" s="14"/>
      <c r="Q25" s="14"/>
      <c r="R25" s="14"/>
      <c r="S25" s="14"/>
      <c r="T25" s="14"/>
      <c r="U25" s="14"/>
      <c r="V25" s="14"/>
      <c r="W25" s="14"/>
      <c r="X25" s="14"/>
      <c r="Y25" s="1"/>
      <c r="Z25" s="77"/>
      <c r="AA25" s="85"/>
      <c r="AB25" s="38" t="s">
        <v>28</v>
      </c>
      <c r="AC25" s="70" t="s">
        <v>66</v>
      </c>
      <c r="AD25" s="367"/>
    </row>
    <row r="26" spans="2:30" ht="12.75" customHeight="1" x14ac:dyDescent="0.15">
      <c r="B26" s="316"/>
      <c r="C26" s="33"/>
      <c r="D26" s="21"/>
      <c r="E26" s="18"/>
      <c r="F26" s="21"/>
      <c r="G26" s="341"/>
      <c r="H26" s="19"/>
      <c r="I26" s="20"/>
      <c r="J26" s="53"/>
      <c r="K26" s="20" t="s">
        <v>56</v>
      </c>
      <c r="L26" s="20"/>
      <c r="M26" s="20" t="s">
        <v>295</v>
      </c>
      <c r="N26" s="295" t="s">
        <v>362</v>
      </c>
      <c r="O26" s="303"/>
      <c r="P26" s="303"/>
      <c r="Q26" s="303"/>
      <c r="R26" s="303"/>
      <c r="S26" s="303"/>
      <c r="T26" s="303"/>
      <c r="U26" s="303"/>
      <c r="V26" s="303"/>
      <c r="W26" s="303"/>
      <c r="X26" s="303"/>
      <c r="Y26" s="22" t="s">
        <v>24</v>
      </c>
      <c r="Z26" s="77"/>
      <c r="AA26" s="85"/>
      <c r="AB26" s="38" t="s">
        <v>311</v>
      </c>
      <c r="AC26" s="70"/>
      <c r="AD26" s="367"/>
    </row>
    <row r="27" spans="2:30" ht="12.75" customHeight="1" x14ac:dyDescent="0.15">
      <c r="B27" s="316"/>
      <c r="C27" s="33"/>
      <c r="D27" s="21"/>
      <c r="E27" s="18"/>
      <c r="F27" s="21"/>
      <c r="G27" s="342"/>
      <c r="H27" s="51"/>
      <c r="I27" s="36"/>
      <c r="J27" s="49" t="s">
        <v>311</v>
      </c>
      <c r="K27" s="36" t="s">
        <v>64</v>
      </c>
      <c r="L27" s="36"/>
      <c r="M27" s="20"/>
      <c r="N27" s="20"/>
      <c r="O27" s="20" t="s">
        <v>65</v>
      </c>
      <c r="P27" s="20"/>
      <c r="Q27" s="52"/>
      <c r="R27" s="303"/>
      <c r="S27" s="303"/>
      <c r="T27" s="303"/>
      <c r="U27" s="303"/>
      <c r="V27" s="303"/>
      <c r="W27" s="303"/>
      <c r="X27" s="303"/>
      <c r="Y27" s="22" t="s">
        <v>24</v>
      </c>
      <c r="Z27" s="83"/>
      <c r="AA27" s="87"/>
      <c r="AB27" s="58"/>
      <c r="AC27" s="71"/>
      <c r="AD27" s="368"/>
    </row>
    <row r="28" spans="2:30" ht="12.75" customHeight="1" x14ac:dyDescent="0.15">
      <c r="B28" s="316"/>
      <c r="C28" s="17"/>
      <c r="D28" s="21"/>
      <c r="E28" s="18"/>
      <c r="F28" s="21"/>
      <c r="G28" s="321" t="s">
        <v>20</v>
      </c>
      <c r="H28" s="29" t="s">
        <v>10</v>
      </c>
      <c r="I28" s="14"/>
      <c r="J28" s="7" t="s">
        <v>293</v>
      </c>
      <c r="K28" s="14" t="s">
        <v>17</v>
      </c>
      <c r="L28" s="14"/>
      <c r="M28" s="14"/>
      <c r="N28" s="14"/>
      <c r="O28" s="14"/>
      <c r="P28" s="14"/>
      <c r="Q28" s="14"/>
      <c r="R28" s="14"/>
      <c r="S28" s="14"/>
      <c r="T28" s="14"/>
      <c r="U28" s="14"/>
      <c r="V28" s="14"/>
      <c r="W28" s="14"/>
      <c r="X28" s="14"/>
      <c r="Y28" s="1"/>
      <c r="Z28" s="77"/>
      <c r="AA28" s="85"/>
      <c r="AB28" s="57" t="s">
        <v>28</v>
      </c>
      <c r="AC28" s="69" t="s">
        <v>43</v>
      </c>
      <c r="AD28" s="366" t="s">
        <v>374</v>
      </c>
    </row>
    <row r="29" spans="2:30" ht="12.75" customHeight="1" x14ac:dyDescent="0.15">
      <c r="B29" s="316"/>
      <c r="C29" s="17"/>
      <c r="D29" s="21"/>
      <c r="E29" s="18"/>
      <c r="F29" s="21"/>
      <c r="G29" s="322"/>
      <c r="H29" s="19" t="s">
        <v>47</v>
      </c>
      <c r="I29" s="20"/>
      <c r="J29" s="26" t="s">
        <v>260</v>
      </c>
      <c r="K29" s="38" t="s">
        <v>28</v>
      </c>
      <c r="L29" s="302" t="s">
        <v>365</v>
      </c>
      <c r="M29" s="329"/>
      <c r="N29" s="329"/>
      <c r="O29" s="329"/>
      <c r="P29" s="329"/>
      <c r="Q29" s="38"/>
      <c r="R29" s="302"/>
      <c r="S29" s="302"/>
      <c r="T29" s="20"/>
      <c r="U29" s="20"/>
      <c r="V29" s="20"/>
      <c r="W29" s="20"/>
      <c r="X29" s="20"/>
      <c r="Y29" s="22"/>
      <c r="Z29" s="461" t="s">
        <v>319</v>
      </c>
      <c r="AA29" s="462"/>
      <c r="AB29" s="38" t="s">
        <v>28</v>
      </c>
      <c r="AC29" s="70" t="s">
        <v>44</v>
      </c>
      <c r="AD29" s="367"/>
    </row>
    <row r="30" spans="2:30" ht="12.75" customHeight="1" x14ac:dyDescent="0.15">
      <c r="B30" s="316"/>
      <c r="C30" s="17"/>
      <c r="D30" s="21"/>
      <c r="E30" s="18"/>
      <c r="F30" s="21"/>
      <c r="G30" s="16"/>
      <c r="H30" s="19"/>
      <c r="I30" s="20"/>
      <c r="J30" s="108"/>
      <c r="K30" s="38" t="s">
        <v>320</v>
      </c>
      <c r="L30" s="302" t="s">
        <v>321</v>
      </c>
      <c r="M30" s="302"/>
      <c r="N30" s="20" t="s">
        <v>322</v>
      </c>
      <c r="O30" s="38" t="s">
        <v>320</v>
      </c>
      <c r="P30" s="20" t="s">
        <v>363</v>
      </c>
      <c r="Q30" s="20"/>
      <c r="R30" s="20"/>
      <c r="S30" s="38"/>
      <c r="T30" s="109"/>
      <c r="U30" s="107" t="s">
        <v>369</v>
      </c>
      <c r="V30" s="254"/>
      <c r="W30" s="254"/>
      <c r="X30" s="254"/>
      <c r="Y30" s="22"/>
      <c r="Z30" s="77"/>
      <c r="AA30" s="85"/>
      <c r="AB30" s="38" t="s">
        <v>28</v>
      </c>
      <c r="AC30" s="70" t="s">
        <v>40</v>
      </c>
      <c r="AD30" s="367"/>
    </row>
    <row r="31" spans="2:30" ht="12.75" customHeight="1" x14ac:dyDescent="0.15">
      <c r="B31" s="316"/>
      <c r="C31" s="17"/>
      <c r="D31" s="21"/>
      <c r="E31" s="18"/>
      <c r="F31" s="21"/>
      <c r="G31" s="16"/>
      <c r="H31" s="19"/>
      <c r="I31" s="20"/>
      <c r="J31" s="60" t="s">
        <v>324</v>
      </c>
      <c r="K31" s="27" t="s">
        <v>3</v>
      </c>
      <c r="L31" s="52"/>
      <c r="M31" s="52"/>
      <c r="N31" s="52"/>
      <c r="O31" s="52"/>
      <c r="P31" s="52"/>
      <c r="Q31" s="52"/>
      <c r="R31" s="52"/>
      <c r="S31" s="52"/>
      <c r="T31" s="52"/>
      <c r="U31" s="52"/>
      <c r="V31" s="52"/>
      <c r="W31" s="52"/>
      <c r="X31" s="52"/>
      <c r="Y31" s="52"/>
      <c r="Z31" s="77"/>
      <c r="AA31" s="85"/>
      <c r="AB31" s="38"/>
      <c r="AC31" s="70"/>
      <c r="AD31" s="367"/>
    </row>
    <row r="32" spans="2:30" ht="12.75" customHeight="1" x14ac:dyDescent="0.15">
      <c r="B32" s="316"/>
      <c r="C32" s="17"/>
      <c r="D32" s="21"/>
      <c r="E32" s="18"/>
      <c r="F32" s="21"/>
      <c r="G32" s="16"/>
      <c r="H32" s="19"/>
      <c r="I32" s="20"/>
      <c r="J32" s="26" t="s">
        <v>260</v>
      </c>
      <c r="K32" s="38" t="s">
        <v>28</v>
      </c>
      <c r="L32" s="52" t="s">
        <v>325</v>
      </c>
      <c r="M32" s="52"/>
      <c r="N32" s="52"/>
      <c r="O32" s="52"/>
      <c r="P32" s="52"/>
      <c r="Q32" s="52"/>
      <c r="R32" s="52"/>
      <c r="S32" s="52"/>
      <c r="T32" s="20"/>
      <c r="U32" s="20"/>
      <c r="V32" s="52"/>
      <c r="W32" s="52"/>
      <c r="X32" s="52"/>
      <c r="Y32" s="52"/>
      <c r="Z32" s="79"/>
      <c r="AA32" s="80"/>
      <c r="AB32" s="38"/>
      <c r="AC32" s="70"/>
      <c r="AD32" s="367"/>
    </row>
    <row r="33" spans="2:30" ht="12.75" customHeight="1" x14ac:dyDescent="0.15">
      <c r="B33" s="316"/>
      <c r="C33" s="17"/>
      <c r="D33" s="21"/>
      <c r="E33" s="18"/>
      <c r="F33" s="21"/>
      <c r="G33" s="16"/>
      <c r="H33" s="19"/>
      <c r="I33" s="20"/>
      <c r="J33" s="66"/>
      <c r="K33" s="38" t="s">
        <v>320</v>
      </c>
      <c r="L33" s="302" t="s">
        <v>321</v>
      </c>
      <c r="M33" s="302"/>
      <c r="N33" s="20" t="s">
        <v>249</v>
      </c>
      <c r="O33" s="38" t="s">
        <v>0</v>
      </c>
      <c r="P33" s="20" t="s">
        <v>363</v>
      </c>
      <c r="Q33" s="20"/>
      <c r="R33" s="20"/>
      <c r="S33" s="38"/>
      <c r="T33" s="109"/>
      <c r="U33" s="107" t="s">
        <v>369</v>
      </c>
      <c r="V33" s="255"/>
      <c r="W33" s="255"/>
      <c r="X33" s="255"/>
      <c r="Y33" s="22"/>
      <c r="Z33" s="77"/>
      <c r="AA33" s="78"/>
      <c r="AB33" s="38"/>
      <c r="AC33" s="70"/>
      <c r="AD33" s="368"/>
    </row>
    <row r="34" spans="2:30" ht="12.75" customHeight="1" x14ac:dyDescent="0.15">
      <c r="B34" s="316"/>
      <c r="C34" s="17"/>
      <c r="D34" s="21"/>
      <c r="E34" s="18"/>
      <c r="F34" s="21"/>
      <c r="G34" s="321" t="s">
        <v>19</v>
      </c>
      <c r="H34" s="29" t="s">
        <v>72</v>
      </c>
      <c r="I34" s="14"/>
      <c r="J34" s="7" t="s">
        <v>324</v>
      </c>
      <c r="K34" s="14" t="s">
        <v>49</v>
      </c>
      <c r="L34" s="14"/>
      <c r="M34" s="14"/>
      <c r="N34" s="14"/>
      <c r="O34" s="14"/>
      <c r="P34" s="14"/>
      <c r="Q34" s="14"/>
      <c r="R34" s="14"/>
      <c r="S34" s="14"/>
      <c r="T34" s="14"/>
      <c r="U34" s="14"/>
      <c r="V34" s="14"/>
      <c r="W34" s="14"/>
      <c r="X34" s="14"/>
      <c r="Y34" s="1"/>
      <c r="Z34" s="81"/>
      <c r="AA34" s="82"/>
      <c r="AB34" s="57" t="s">
        <v>28</v>
      </c>
      <c r="AC34" s="69" t="s">
        <v>43</v>
      </c>
      <c r="AD34" s="366" t="s">
        <v>374</v>
      </c>
    </row>
    <row r="35" spans="2:30" ht="12.75" customHeight="1" x14ac:dyDescent="0.15">
      <c r="B35" s="316"/>
      <c r="C35" s="17"/>
      <c r="D35" s="21"/>
      <c r="E35" s="18"/>
      <c r="F35" s="21"/>
      <c r="G35" s="322"/>
      <c r="H35" s="19" t="s">
        <v>38</v>
      </c>
      <c r="I35" s="20"/>
      <c r="J35" s="26"/>
      <c r="K35" s="20" t="s">
        <v>326</v>
      </c>
      <c r="L35" s="20"/>
      <c r="M35" s="22" t="s">
        <v>322</v>
      </c>
      <c r="N35" s="295"/>
      <c r="O35" s="296"/>
      <c r="P35" s="296"/>
      <c r="Q35" s="296"/>
      <c r="R35" s="296"/>
      <c r="S35" s="296"/>
      <c r="T35" s="296"/>
      <c r="U35" s="296"/>
      <c r="V35" s="296"/>
      <c r="W35" s="296"/>
      <c r="X35" s="296"/>
      <c r="Y35" s="22" t="s">
        <v>323</v>
      </c>
      <c r="Z35" s="77"/>
      <c r="AA35" s="78"/>
      <c r="AB35" s="38" t="s">
        <v>28</v>
      </c>
      <c r="AC35" s="70" t="s">
        <v>44</v>
      </c>
      <c r="AD35" s="367"/>
    </row>
    <row r="36" spans="2:30" ht="12.75" customHeight="1" x14ac:dyDescent="0.15">
      <c r="B36" s="316"/>
      <c r="C36" s="17"/>
      <c r="D36" s="21"/>
      <c r="E36" s="18"/>
      <c r="F36" s="21"/>
      <c r="G36" s="16"/>
      <c r="H36" s="19"/>
      <c r="I36" s="20"/>
      <c r="J36" s="26"/>
      <c r="K36" s="20"/>
      <c r="L36" s="20"/>
      <c r="M36" s="22" t="s">
        <v>322</v>
      </c>
      <c r="N36" s="295"/>
      <c r="O36" s="296"/>
      <c r="P36" s="296"/>
      <c r="Q36" s="296"/>
      <c r="R36" s="296"/>
      <c r="S36" s="296"/>
      <c r="T36" s="296"/>
      <c r="U36" s="296"/>
      <c r="V36" s="296"/>
      <c r="W36" s="296"/>
      <c r="X36" s="296"/>
      <c r="Y36" s="22" t="s">
        <v>323</v>
      </c>
      <c r="Z36" s="461" t="s">
        <v>327</v>
      </c>
      <c r="AA36" s="462"/>
      <c r="AB36" s="38" t="s">
        <v>28</v>
      </c>
      <c r="AC36" s="70"/>
      <c r="AD36" s="367"/>
    </row>
    <row r="37" spans="2:30" ht="12.75" customHeight="1" x14ac:dyDescent="0.15">
      <c r="B37" s="316"/>
      <c r="C37" s="17"/>
      <c r="D37" s="21"/>
      <c r="E37" s="18"/>
      <c r="F37" s="21"/>
      <c r="G37" s="16"/>
      <c r="H37" s="19"/>
      <c r="I37" s="20"/>
      <c r="J37" s="26" t="s">
        <v>328</v>
      </c>
      <c r="K37" s="38" t="s">
        <v>28</v>
      </c>
      <c r="L37" s="302" t="s">
        <v>329</v>
      </c>
      <c r="M37" s="302"/>
      <c r="N37" s="38" t="s">
        <v>28</v>
      </c>
      <c r="O37" s="20" t="s">
        <v>330</v>
      </c>
      <c r="P37" s="20"/>
      <c r="Q37" s="38" t="s">
        <v>28</v>
      </c>
      <c r="R37" s="20" t="s">
        <v>331</v>
      </c>
      <c r="S37" s="20"/>
      <c r="T37" s="109"/>
      <c r="U37" s="111"/>
      <c r="V37" s="111"/>
      <c r="W37" s="111"/>
      <c r="X37" s="302" t="s">
        <v>332</v>
      </c>
      <c r="Y37" s="296"/>
      <c r="Z37" s="461"/>
      <c r="AA37" s="462"/>
      <c r="AB37" s="38"/>
      <c r="AC37" s="70"/>
      <c r="AD37" s="367"/>
    </row>
    <row r="38" spans="2:30" ht="12.75" customHeight="1" x14ac:dyDescent="0.15">
      <c r="B38" s="316"/>
      <c r="C38" s="17"/>
      <c r="D38" s="21"/>
      <c r="E38" s="18"/>
      <c r="F38" s="21"/>
      <c r="G38" s="16"/>
      <c r="H38" s="19"/>
      <c r="I38" s="20"/>
      <c r="J38" s="26" t="s">
        <v>324</v>
      </c>
      <c r="K38" s="20" t="s">
        <v>50</v>
      </c>
      <c r="L38" s="20"/>
      <c r="M38" s="20"/>
      <c r="N38" s="20"/>
      <c r="O38" s="20"/>
      <c r="P38" s="20"/>
      <c r="Q38" s="20"/>
      <c r="R38" s="20"/>
      <c r="S38" s="20"/>
      <c r="T38" s="20"/>
      <c r="U38" s="20"/>
      <c r="V38" s="20"/>
      <c r="W38" s="20"/>
      <c r="X38" s="20"/>
      <c r="Y38" s="22"/>
      <c r="Z38" s="77"/>
      <c r="AA38" s="78"/>
      <c r="AB38" s="38"/>
      <c r="AC38" s="70"/>
      <c r="AD38" s="367"/>
    </row>
    <row r="39" spans="2:30" ht="12.75" customHeight="1" x14ac:dyDescent="0.15">
      <c r="B39" s="316"/>
      <c r="C39" s="17"/>
      <c r="D39" s="21"/>
      <c r="E39" s="18"/>
      <c r="F39" s="21"/>
      <c r="G39" s="16"/>
      <c r="H39" s="19"/>
      <c r="I39" s="20"/>
      <c r="J39" s="26"/>
      <c r="K39" s="20" t="s">
        <v>326</v>
      </c>
      <c r="L39" s="20"/>
      <c r="M39" s="22" t="s">
        <v>322</v>
      </c>
      <c r="N39" s="295"/>
      <c r="O39" s="296"/>
      <c r="P39" s="296"/>
      <c r="Q39" s="296"/>
      <c r="R39" s="296"/>
      <c r="S39" s="296"/>
      <c r="T39" s="296"/>
      <c r="U39" s="296"/>
      <c r="V39" s="296"/>
      <c r="W39" s="296"/>
      <c r="X39" s="296"/>
      <c r="Y39" s="22" t="s">
        <v>323</v>
      </c>
      <c r="Z39" s="77"/>
      <c r="AA39" s="78"/>
      <c r="AB39" s="38"/>
      <c r="AC39" s="70"/>
      <c r="AD39" s="367"/>
    </row>
    <row r="40" spans="2:30" ht="12.75" customHeight="1" x14ac:dyDescent="0.15">
      <c r="B40" s="316"/>
      <c r="C40" s="17"/>
      <c r="D40" s="21"/>
      <c r="E40" s="18"/>
      <c r="F40" s="21"/>
      <c r="G40" s="16"/>
      <c r="H40" s="19"/>
      <c r="I40" s="20"/>
      <c r="J40" s="26"/>
      <c r="K40" s="20"/>
      <c r="L40" s="20"/>
      <c r="M40" s="22" t="s">
        <v>322</v>
      </c>
      <c r="N40" s="295"/>
      <c r="O40" s="296"/>
      <c r="P40" s="296"/>
      <c r="Q40" s="296"/>
      <c r="R40" s="296"/>
      <c r="S40" s="296"/>
      <c r="T40" s="296"/>
      <c r="U40" s="296"/>
      <c r="V40" s="296"/>
      <c r="W40" s="296"/>
      <c r="X40" s="296"/>
      <c r="Y40" s="22" t="s">
        <v>323</v>
      </c>
      <c r="Z40" s="77"/>
      <c r="AA40" s="78"/>
      <c r="AB40" s="38"/>
      <c r="AC40" s="70"/>
      <c r="AD40" s="367"/>
    </row>
    <row r="41" spans="2:30" ht="12.75" customHeight="1" x14ac:dyDescent="0.15">
      <c r="B41" s="316"/>
      <c r="C41" s="17"/>
      <c r="D41" s="21"/>
      <c r="E41" s="18"/>
      <c r="F41" s="21"/>
      <c r="G41" s="16"/>
      <c r="H41" s="19"/>
      <c r="I41" s="20"/>
      <c r="J41" s="26" t="s">
        <v>328</v>
      </c>
      <c r="K41" s="38" t="s">
        <v>28</v>
      </c>
      <c r="L41" s="302" t="s">
        <v>329</v>
      </c>
      <c r="M41" s="302"/>
      <c r="N41" s="38" t="s">
        <v>28</v>
      </c>
      <c r="O41" s="20" t="s">
        <v>330</v>
      </c>
      <c r="P41" s="20"/>
      <c r="Q41" s="38" t="s">
        <v>28</v>
      </c>
      <c r="R41" s="20" t="s">
        <v>331</v>
      </c>
      <c r="S41" s="20"/>
      <c r="T41" s="109"/>
      <c r="U41" s="111"/>
      <c r="V41" s="111"/>
      <c r="W41" s="111"/>
      <c r="X41" s="302" t="s">
        <v>332</v>
      </c>
      <c r="Y41" s="296"/>
      <c r="Z41" s="112"/>
      <c r="AA41" s="113"/>
      <c r="AB41" s="38"/>
      <c r="AC41" s="70"/>
      <c r="AD41" s="367"/>
    </row>
    <row r="42" spans="2:30" ht="12.75" customHeight="1" x14ac:dyDescent="0.15">
      <c r="B42" s="316"/>
      <c r="C42" s="17"/>
      <c r="D42" s="21"/>
      <c r="E42" s="18"/>
      <c r="F42" s="21"/>
      <c r="G42" s="16"/>
      <c r="H42" s="19"/>
      <c r="I42" s="20"/>
      <c r="J42" s="26" t="s">
        <v>324</v>
      </c>
      <c r="K42" s="20" t="s">
        <v>51</v>
      </c>
      <c r="L42" s="20"/>
      <c r="M42" s="20"/>
      <c r="N42" s="20"/>
      <c r="O42" s="20"/>
      <c r="P42" s="20"/>
      <c r="Q42" s="20"/>
      <c r="R42" s="20"/>
      <c r="S42" s="38" t="s">
        <v>28</v>
      </c>
      <c r="T42" s="20" t="s">
        <v>57</v>
      </c>
      <c r="U42" s="20"/>
      <c r="V42" s="20"/>
      <c r="W42" s="59"/>
      <c r="X42" s="52"/>
      <c r="Y42" s="52"/>
      <c r="Z42" s="79"/>
      <c r="AA42" s="80"/>
      <c r="AB42" s="38"/>
      <c r="AC42" s="70"/>
      <c r="AD42" s="367"/>
    </row>
    <row r="43" spans="2:30" ht="12.75" customHeight="1" x14ac:dyDescent="0.15">
      <c r="B43" s="316"/>
      <c r="C43" s="17"/>
      <c r="D43" s="21"/>
      <c r="E43" s="18"/>
      <c r="F43" s="21"/>
      <c r="G43" s="16"/>
      <c r="H43" s="19"/>
      <c r="I43" s="20"/>
      <c r="J43" s="26"/>
      <c r="K43" s="20" t="s">
        <v>326</v>
      </c>
      <c r="L43" s="20"/>
      <c r="M43" s="22" t="s">
        <v>322</v>
      </c>
      <c r="N43" s="295"/>
      <c r="O43" s="296"/>
      <c r="P43" s="296"/>
      <c r="Q43" s="296"/>
      <c r="R43" s="296"/>
      <c r="S43" s="296"/>
      <c r="T43" s="296"/>
      <c r="U43" s="296"/>
      <c r="V43" s="296"/>
      <c r="W43" s="296"/>
      <c r="X43" s="296"/>
      <c r="Y43" s="22" t="s">
        <v>323</v>
      </c>
      <c r="Z43" s="77"/>
      <c r="AA43" s="78"/>
      <c r="AB43" s="38"/>
      <c r="AC43" s="70"/>
      <c r="AD43" s="367"/>
    </row>
    <row r="44" spans="2:30" ht="12.75" customHeight="1" x14ac:dyDescent="0.15">
      <c r="B44" s="316"/>
      <c r="C44" s="17"/>
      <c r="D44" s="21"/>
      <c r="E44" s="18"/>
      <c r="F44" s="21"/>
      <c r="G44" s="16"/>
      <c r="H44" s="19"/>
      <c r="I44" s="20"/>
      <c r="J44" s="26"/>
      <c r="K44" s="20"/>
      <c r="L44" s="20"/>
      <c r="M44" s="22" t="s">
        <v>322</v>
      </c>
      <c r="N44" s="295"/>
      <c r="O44" s="296"/>
      <c r="P44" s="296"/>
      <c r="Q44" s="296"/>
      <c r="R44" s="296"/>
      <c r="S44" s="296"/>
      <c r="T44" s="296"/>
      <c r="U44" s="296"/>
      <c r="V44" s="296"/>
      <c r="W44" s="296"/>
      <c r="X44" s="296"/>
      <c r="Y44" s="22" t="s">
        <v>323</v>
      </c>
      <c r="Z44" s="77"/>
      <c r="AA44" s="78"/>
      <c r="AB44" s="38"/>
      <c r="AC44" s="70"/>
      <c r="AD44" s="367"/>
    </row>
    <row r="45" spans="2:30" ht="12.75" customHeight="1" x14ac:dyDescent="0.15">
      <c r="B45" s="316"/>
      <c r="C45" s="17"/>
      <c r="D45" s="21"/>
      <c r="E45" s="18"/>
      <c r="F45" s="21"/>
      <c r="G45" s="16"/>
      <c r="H45" s="19"/>
      <c r="I45" s="20"/>
      <c r="J45" s="26" t="s">
        <v>328</v>
      </c>
      <c r="K45" s="38" t="s">
        <v>28</v>
      </c>
      <c r="L45" s="302" t="s">
        <v>329</v>
      </c>
      <c r="M45" s="302"/>
      <c r="N45" s="38" t="s">
        <v>28</v>
      </c>
      <c r="O45" s="20" t="s">
        <v>330</v>
      </c>
      <c r="P45" s="20"/>
      <c r="Q45" s="38" t="s">
        <v>28</v>
      </c>
      <c r="R45" s="36" t="s">
        <v>331</v>
      </c>
      <c r="S45" s="36"/>
      <c r="T45" s="114"/>
      <c r="U45" s="111"/>
      <c r="V45" s="111"/>
      <c r="W45" s="111"/>
      <c r="X45" s="302" t="s">
        <v>332</v>
      </c>
      <c r="Y45" s="296"/>
      <c r="Z45" s="112"/>
      <c r="AA45" s="113"/>
      <c r="AB45" s="38"/>
      <c r="AC45" s="70"/>
      <c r="AD45" s="367"/>
    </row>
    <row r="46" spans="2:30" ht="12.75" customHeight="1" x14ac:dyDescent="0.15">
      <c r="B46" s="316"/>
      <c r="C46" s="17"/>
      <c r="D46" s="21"/>
      <c r="E46" s="18"/>
      <c r="F46" s="21"/>
      <c r="G46" s="16"/>
      <c r="H46" s="19"/>
      <c r="I46" s="20"/>
      <c r="J46" s="7" t="s">
        <v>324</v>
      </c>
      <c r="K46" s="14" t="s">
        <v>54</v>
      </c>
      <c r="L46" s="14"/>
      <c r="M46" s="14"/>
      <c r="N46" s="14"/>
      <c r="O46" s="14"/>
      <c r="P46" s="14"/>
      <c r="Q46" s="14"/>
      <c r="R46" s="14"/>
      <c r="S46" s="57" t="s">
        <v>28</v>
      </c>
      <c r="T46" s="20" t="s">
        <v>57</v>
      </c>
      <c r="U46" s="14"/>
      <c r="V46" s="14"/>
      <c r="W46" s="14"/>
      <c r="X46" s="14"/>
      <c r="Y46" s="1"/>
      <c r="Z46" s="77"/>
      <c r="AA46" s="78"/>
      <c r="AB46" s="38"/>
      <c r="AC46" s="70"/>
      <c r="AD46" s="367"/>
    </row>
    <row r="47" spans="2:30" ht="12.75" customHeight="1" x14ac:dyDescent="0.15">
      <c r="B47" s="316"/>
      <c r="C47" s="17"/>
      <c r="D47" s="21"/>
      <c r="E47" s="18"/>
      <c r="F47" s="21"/>
      <c r="G47" s="16"/>
      <c r="H47" s="19"/>
      <c r="I47" s="20"/>
      <c r="J47" s="26"/>
      <c r="K47" s="20" t="s">
        <v>67</v>
      </c>
      <c r="L47" s="20"/>
      <c r="M47" s="295"/>
      <c r="N47" s="303"/>
      <c r="O47" s="303"/>
      <c r="P47" s="303"/>
      <c r="Q47" s="303"/>
      <c r="R47" s="303"/>
      <c r="S47" s="303"/>
      <c r="T47" s="303"/>
      <c r="U47" s="303"/>
      <c r="V47" s="303"/>
      <c r="W47" s="303"/>
      <c r="X47" s="303"/>
      <c r="Y47" s="22" t="s">
        <v>333</v>
      </c>
      <c r="Z47" s="77"/>
      <c r="AA47" s="78"/>
      <c r="AB47" s="38"/>
      <c r="AC47" s="70"/>
      <c r="AD47" s="367"/>
    </row>
    <row r="48" spans="2:30" ht="12.75" customHeight="1" x14ac:dyDescent="0.15">
      <c r="B48" s="316"/>
      <c r="C48" s="17"/>
      <c r="D48" s="21"/>
      <c r="E48" s="18"/>
      <c r="F48" s="21"/>
      <c r="G48" s="16"/>
      <c r="H48" s="19"/>
      <c r="I48" s="20"/>
      <c r="J48" s="26" t="s">
        <v>334</v>
      </c>
      <c r="K48" s="38" t="s">
        <v>28</v>
      </c>
      <c r="L48" s="302" t="s">
        <v>335</v>
      </c>
      <c r="M48" s="302"/>
      <c r="N48" s="38" t="s">
        <v>28</v>
      </c>
      <c r="O48" s="20" t="s">
        <v>336</v>
      </c>
      <c r="P48" s="20"/>
      <c r="Q48" s="38" t="s">
        <v>28</v>
      </c>
      <c r="R48" s="20" t="s">
        <v>337</v>
      </c>
      <c r="S48" s="20"/>
      <c r="T48" s="109"/>
      <c r="U48" s="111"/>
      <c r="V48" s="111"/>
      <c r="W48" s="111"/>
      <c r="X48" s="302" t="s">
        <v>338</v>
      </c>
      <c r="Y48" s="296"/>
      <c r="Z48" s="112"/>
      <c r="AA48" s="113"/>
      <c r="AB48" s="38"/>
      <c r="AC48" s="70"/>
      <c r="AD48" s="367"/>
    </row>
    <row r="49" spans="2:30" ht="12.75" customHeight="1" x14ac:dyDescent="0.15">
      <c r="B49" s="316"/>
      <c r="C49" s="17"/>
      <c r="D49" s="21"/>
      <c r="E49" s="18"/>
      <c r="F49" s="21"/>
      <c r="G49" s="16"/>
      <c r="H49" s="19"/>
      <c r="I49" s="20"/>
      <c r="J49" s="26" t="s">
        <v>339</v>
      </c>
      <c r="K49" s="20" t="s">
        <v>53</v>
      </c>
      <c r="L49" s="20"/>
      <c r="M49" s="20"/>
      <c r="N49" s="20"/>
      <c r="O49" s="20"/>
      <c r="P49" s="20"/>
      <c r="Q49" s="20"/>
      <c r="R49" s="20"/>
      <c r="S49" s="38" t="s">
        <v>28</v>
      </c>
      <c r="T49" s="20" t="s">
        <v>57</v>
      </c>
      <c r="U49" s="20"/>
      <c r="V49" s="20"/>
      <c r="W49" s="20"/>
      <c r="X49" s="20"/>
      <c r="Y49" s="22"/>
      <c r="Z49" s="77"/>
      <c r="AA49" s="78"/>
      <c r="AB49" s="38"/>
      <c r="AC49" s="70"/>
      <c r="AD49" s="367"/>
    </row>
    <row r="50" spans="2:30" ht="12.75" customHeight="1" x14ac:dyDescent="0.15">
      <c r="B50" s="316"/>
      <c r="C50" s="17"/>
      <c r="D50" s="21"/>
      <c r="E50" s="18"/>
      <c r="F50" s="21"/>
      <c r="G50" s="16"/>
      <c r="H50" s="19"/>
      <c r="I50" s="20"/>
      <c r="J50" s="26"/>
      <c r="K50" s="20" t="s">
        <v>67</v>
      </c>
      <c r="L50" s="20"/>
      <c r="M50" s="295"/>
      <c r="N50" s="303"/>
      <c r="O50" s="303"/>
      <c r="P50" s="303"/>
      <c r="Q50" s="303"/>
      <c r="R50" s="303"/>
      <c r="S50" s="303"/>
      <c r="T50" s="303"/>
      <c r="U50" s="303"/>
      <c r="V50" s="303"/>
      <c r="W50" s="303"/>
      <c r="X50" s="303"/>
      <c r="Y50" s="22" t="s">
        <v>333</v>
      </c>
      <c r="Z50" s="77"/>
      <c r="AA50" s="78"/>
      <c r="AB50" s="38"/>
      <c r="AC50" s="70"/>
      <c r="AD50" s="367"/>
    </row>
    <row r="51" spans="2:30" ht="12.75" customHeight="1" x14ac:dyDescent="0.15">
      <c r="B51" s="316"/>
      <c r="C51" s="17"/>
      <c r="D51" s="21"/>
      <c r="E51" s="18"/>
      <c r="F51" s="21"/>
      <c r="G51" s="16"/>
      <c r="H51" s="19"/>
      <c r="I51" s="20"/>
      <c r="J51" s="26" t="s">
        <v>334</v>
      </c>
      <c r="K51" s="38" t="s">
        <v>28</v>
      </c>
      <c r="L51" s="302" t="s">
        <v>335</v>
      </c>
      <c r="M51" s="302"/>
      <c r="N51" s="38" t="s">
        <v>28</v>
      </c>
      <c r="O51" s="20" t="s">
        <v>336</v>
      </c>
      <c r="P51" s="20"/>
      <c r="Q51" s="38" t="s">
        <v>28</v>
      </c>
      <c r="R51" s="20" t="s">
        <v>337</v>
      </c>
      <c r="S51" s="20"/>
      <c r="T51" s="109"/>
      <c r="U51" s="111"/>
      <c r="V51" s="111"/>
      <c r="W51" s="111"/>
      <c r="X51" s="302" t="s">
        <v>338</v>
      </c>
      <c r="Y51" s="296"/>
      <c r="Z51" s="112"/>
      <c r="AA51" s="113"/>
      <c r="AB51" s="38"/>
      <c r="AC51" s="70"/>
      <c r="AD51" s="367"/>
    </row>
    <row r="52" spans="2:30" ht="12.75" customHeight="1" x14ac:dyDescent="0.15">
      <c r="B52" s="316"/>
      <c r="C52" s="17"/>
      <c r="D52" s="21"/>
      <c r="E52" s="18"/>
      <c r="F52" s="21"/>
      <c r="G52" s="16"/>
      <c r="H52" s="19"/>
      <c r="I52" s="20"/>
      <c r="J52" s="26" t="s">
        <v>339</v>
      </c>
      <c r="K52" s="20" t="s">
        <v>52</v>
      </c>
      <c r="L52" s="20"/>
      <c r="M52" s="20"/>
      <c r="N52" s="20"/>
      <c r="O52" s="20"/>
      <c r="P52" s="20"/>
      <c r="Q52" s="20"/>
      <c r="R52" s="20"/>
      <c r="S52" s="38" t="s">
        <v>28</v>
      </c>
      <c r="T52" s="20" t="s">
        <v>57</v>
      </c>
      <c r="U52" s="20"/>
      <c r="V52" s="20"/>
      <c r="W52" s="20"/>
      <c r="X52" s="20"/>
      <c r="Y52" s="22"/>
      <c r="Z52" s="77"/>
      <c r="AA52" s="78"/>
      <c r="AB52" s="38"/>
      <c r="AC52" s="70"/>
      <c r="AD52" s="367"/>
    </row>
    <row r="53" spans="2:30" ht="12.75" customHeight="1" x14ac:dyDescent="0.15">
      <c r="B53" s="316"/>
      <c r="C53" s="17"/>
      <c r="D53" s="21"/>
      <c r="E53" s="18"/>
      <c r="F53" s="21"/>
      <c r="G53" s="16"/>
      <c r="H53" s="19"/>
      <c r="I53" s="20"/>
      <c r="J53" s="26"/>
      <c r="K53" s="20" t="s">
        <v>67</v>
      </c>
      <c r="L53" s="20"/>
      <c r="M53" s="295"/>
      <c r="N53" s="303"/>
      <c r="O53" s="303"/>
      <c r="P53" s="303"/>
      <c r="Q53" s="303"/>
      <c r="R53" s="303"/>
      <c r="S53" s="303"/>
      <c r="T53" s="303"/>
      <c r="U53" s="303"/>
      <c r="V53" s="303"/>
      <c r="W53" s="303"/>
      <c r="X53" s="303"/>
      <c r="Y53" s="22" t="s">
        <v>333</v>
      </c>
      <c r="Z53" s="77"/>
      <c r="AA53" s="78"/>
      <c r="AB53" s="38"/>
      <c r="AC53" s="70"/>
      <c r="AD53" s="367"/>
    </row>
    <row r="54" spans="2:30" ht="12.75" customHeight="1" x14ac:dyDescent="0.15">
      <c r="B54" s="316"/>
      <c r="C54" s="40"/>
      <c r="D54" s="24"/>
      <c r="E54" s="23"/>
      <c r="F54" s="24"/>
      <c r="G54" s="43"/>
      <c r="H54" s="54"/>
      <c r="I54" s="36"/>
      <c r="J54" s="35" t="s">
        <v>334</v>
      </c>
      <c r="K54" s="58" t="s">
        <v>28</v>
      </c>
      <c r="L54" s="304" t="s">
        <v>335</v>
      </c>
      <c r="M54" s="304"/>
      <c r="N54" s="58" t="s">
        <v>28</v>
      </c>
      <c r="O54" s="36" t="s">
        <v>336</v>
      </c>
      <c r="P54" s="36"/>
      <c r="Q54" s="38" t="s">
        <v>28</v>
      </c>
      <c r="R54" s="36" t="s">
        <v>337</v>
      </c>
      <c r="S54" s="36"/>
      <c r="T54" s="109"/>
      <c r="U54" s="111"/>
      <c r="V54" s="111"/>
      <c r="W54" s="111"/>
      <c r="X54" s="302" t="s">
        <v>338</v>
      </c>
      <c r="Y54" s="296"/>
      <c r="Z54" s="112"/>
      <c r="AA54" s="113"/>
      <c r="AB54" s="58"/>
      <c r="AC54" s="71"/>
      <c r="AD54" s="368"/>
    </row>
    <row r="55" spans="2:30" ht="12.75" customHeight="1" x14ac:dyDescent="0.15">
      <c r="B55" s="317"/>
      <c r="C55" s="67" t="s">
        <v>340</v>
      </c>
      <c r="D55" s="2"/>
      <c r="E55" s="20"/>
      <c r="F55" s="20"/>
      <c r="G55" s="28" t="s">
        <v>73</v>
      </c>
      <c r="H55" s="29" t="s">
        <v>74</v>
      </c>
      <c r="I55" s="14"/>
      <c r="J55" s="7" t="s">
        <v>339</v>
      </c>
      <c r="K55" s="14" t="s">
        <v>74</v>
      </c>
      <c r="L55" s="14"/>
      <c r="M55" s="14"/>
      <c r="N55" s="14"/>
      <c r="O55" s="14"/>
      <c r="P55" s="14"/>
      <c r="Q55" s="14"/>
      <c r="R55" s="14"/>
      <c r="S55" s="14"/>
      <c r="T55" s="14"/>
      <c r="U55" s="14"/>
      <c r="V55" s="14"/>
      <c r="W55" s="14"/>
      <c r="X55" s="14"/>
      <c r="Y55" s="1"/>
      <c r="Z55" s="81"/>
      <c r="AA55" s="82"/>
      <c r="AB55" s="57" t="s">
        <v>121</v>
      </c>
      <c r="AC55" s="69" t="s">
        <v>90</v>
      </c>
      <c r="AD55" s="366" t="s">
        <v>374</v>
      </c>
    </row>
    <row r="56" spans="2:30" ht="12.75" customHeight="1" x14ac:dyDescent="0.15">
      <c r="B56" s="317"/>
      <c r="C56" s="319" t="s">
        <v>86</v>
      </c>
      <c r="D56" s="320"/>
      <c r="E56" s="20"/>
      <c r="F56" s="20"/>
      <c r="G56" s="16"/>
      <c r="H56" s="19"/>
      <c r="I56" s="20"/>
      <c r="J56" s="26"/>
      <c r="K56" s="20" t="s">
        <v>26</v>
      </c>
      <c r="L56" s="299" t="s">
        <v>123</v>
      </c>
      <c r="M56" s="464"/>
      <c r="N56" s="464"/>
      <c r="O56" s="464"/>
      <c r="P56" s="464"/>
      <c r="Q56" s="464"/>
      <c r="R56" s="464"/>
      <c r="S56" s="464"/>
      <c r="T56" s="464"/>
      <c r="U56" s="464"/>
      <c r="V56" s="464"/>
      <c r="W56" s="110"/>
      <c r="X56" s="110"/>
      <c r="Y56" s="61" t="s">
        <v>75</v>
      </c>
      <c r="Z56" s="465" t="s">
        <v>176</v>
      </c>
      <c r="AA56" s="466"/>
      <c r="AB56" s="38" t="s">
        <v>121</v>
      </c>
      <c r="AC56" s="70" t="s">
        <v>41</v>
      </c>
      <c r="AD56" s="367"/>
    </row>
    <row r="57" spans="2:30" ht="12.75" customHeight="1" x14ac:dyDescent="0.15">
      <c r="B57" s="317"/>
      <c r="C57" s="319" t="s">
        <v>87</v>
      </c>
      <c r="D57" s="320"/>
      <c r="E57" s="20"/>
      <c r="F57" s="20"/>
      <c r="G57" s="16"/>
      <c r="H57" s="19"/>
      <c r="I57" s="20"/>
      <c r="J57" s="26"/>
      <c r="K57" s="38" t="s">
        <v>28</v>
      </c>
      <c r="L57" s="20" t="s">
        <v>76</v>
      </c>
      <c r="M57" s="22"/>
      <c r="N57" s="109"/>
      <c r="O57" s="107"/>
      <c r="P57" s="107"/>
      <c r="Q57" s="107"/>
      <c r="R57" s="107"/>
      <c r="S57" s="107"/>
      <c r="T57" s="107"/>
      <c r="U57" s="107"/>
      <c r="V57" s="107"/>
      <c r="W57" s="107"/>
      <c r="X57" s="107"/>
      <c r="Y57" s="22"/>
      <c r="Z57" s="77"/>
      <c r="AA57" s="78"/>
      <c r="AB57" s="38" t="s">
        <v>28</v>
      </c>
      <c r="AC57" s="70"/>
      <c r="AD57" s="367"/>
    </row>
    <row r="58" spans="2:30" ht="12.75" customHeight="1" x14ac:dyDescent="0.15">
      <c r="B58" s="317"/>
      <c r="C58" s="64" t="s">
        <v>341</v>
      </c>
      <c r="D58" s="21" t="s">
        <v>342</v>
      </c>
      <c r="E58" s="20"/>
      <c r="F58" s="20"/>
      <c r="G58" s="297" t="s">
        <v>343</v>
      </c>
      <c r="H58" s="19"/>
      <c r="I58" s="20"/>
      <c r="J58" s="19"/>
      <c r="K58" s="20"/>
      <c r="L58" s="20" t="s">
        <v>77</v>
      </c>
      <c r="M58" s="20"/>
      <c r="N58" s="20"/>
      <c r="O58" s="20"/>
      <c r="P58" s="20"/>
      <c r="Q58" s="20"/>
      <c r="R58" s="20"/>
      <c r="S58" s="20"/>
      <c r="T58" s="20"/>
      <c r="U58" s="20"/>
      <c r="V58" s="20"/>
      <c r="W58" s="20"/>
      <c r="X58" s="20"/>
      <c r="Y58" s="20"/>
      <c r="Z58" s="77"/>
      <c r="AA58" s="78"/>
      <c r="AB58" s="38"/>
      <c r="AC58" s="70"/>
      <c r="AD58" s="367"/>
    </row>
    <row r="59" spans="2:30" ht="12.75" customHeight="1" x14ac:dyDescent="0.15">
      <c r="B59" s="317"/>
      <c r="C59" s="64"/>
      <c r="D59" s="72"/>
      <c r="E59" s="20"/>
      <c r="F59" s="20"/>
      <c r="G59" s="297"/>
      <c r="H59" s="19"/>
      <c r="I59" s="20"/>
      <c r="J59" s="26"/>
      <c r="K59" s="20" t="s">
        <v>26</v>
      </c>
      <c r="L59" s="299" t="s">
        <v>123</v>
      </c>
      <c r="M59" s="464"/>
      <c r="N59" s="464"/>
      <c r="O59" s="464"/>
      <c r="P59" s="464"/>
      <c r="Q59" s="464"/>
      <c r="R59" s="464"/>
      <c r="S59" s="464"/>
      <c r="T59" s="464"/>
      <c r="U59" s="464"/>
      <c r="V59" s="464"/>
      <c r="W59" s="110"/>
      <c r="X59" s="110"/>
      <c r="Y59" s="61" t="s">
        <v>75</v>
      </c>
      <c r="Z59" s="77"/>
      <c r="AA59" s="78"/>
      <c r="AB59" s="38"/>
      <c r="AC59" s="70"/>
      <c r="AD59" s="367"/>
    </row>
    <row r="60" spans="2:30" ht="12.75" customHeight="1" x14ac:dyDescent="0.15">
      <c r="B60" s="317"/>
      <c r="C60" s="64"/>
      <c r="D60" s="72"/>
      <c r="E60" s="20"/>
      <c r="F60" s="20"/>
      <c r="G60" s="297"/>
      <c r="H60" s="19"/>
      <c r="I60" s="20"/>
      <c r="J60" s="26"/>
      <c r="K60" s="20"/>
      <c r="L60" s="20" t="s">
        <v>78</v>
      </c>
      <c r="M60" s="20"/>
      <c r="N60" s="20"/>
      <c r="O60" s="20"/>
      <c r="P60" s="20"/>
      <c r="Q60" s="20"/>
      <c r="R60" s="20"/>
      <c r="S60" s="20"/>
      <c r="T60" s="20"/>
      <c r="U60" s="20"/>
      <c r="V60" s="20"/>
      <c r="W60" s="20"/>
      <c r="X60" s="20"/>
      <c r="Y60" s="20"/>
      <c r="Z60" s="77"/>
      <c r="AA60" s="78"/>
      <c r="AB60" s="38"/>
      <c r="AC60" s="70"/>
      <c r="AD60" s="367"/>
    </row>
    <row r="61" spans="2:30" ht="12.75" customHeight="1" x14ac:dyDescent="0.15">
      <c r="B61" s="317"/>
      <c r="C61" s="64"/>
      <c r="D61" s="72"/>
      <c r="E61" s="20"/>
      <c r="F61" s="20"/>
      <c r="G61" s="297"/>
      <c r="H61" s="19"/>
      <c r="I61" s="20"/>
      <c r="J61" s="51" t="s">
        <v>344</v>
      </c>
      <c r="K61" s="38" t="s">
        <v>28</v>
      </c>
      <c r="L61" s="20" t="s">
        <v>345</v>
      </c>
      <c r="M61" s="20"/>
      <c r="N61" s="38" t="s">
        <v>28</v>
      </c>
      <c r="O61" s="20" t="s">
        <v>79</v>
      </c>
      <c r="P61" s="20"/>
      <c r="Q61" s="20"/>
      <c r="R61" s="38" t="s">
        <v>28</v>
      </c>
      <c r="S61" s="20" t="s">
        <v>62</v>
      </c>
      <c r="T61" s="20"/>
      <c r="U61" s="20"/>
      <c r="V61" s="305"/>
      <c r="W61" s="305"/>
      <c r="X61" s="301" t="s">
        <v>338</v>
      </c>
      <c r="Y61" s="306"/>
      <c r="Z61" s="79"/>
      <c r="AA61" s="80"/>
      <c r="AB61" s="38"/>
      <c r="AC61" s="70"/>
      <c r="AD61" s="368"/>
    </row>
    <row r="62" spans="2:30" ht="12.75" customHeight="1" x14ac:dyDescent="0.15">
      <c r="B62" s="317"/>
      <c r="C62" s="19"/>
      <c r="D62" s="39"/>
      <c r="E62" s="20"/>
      <c r="F62" s="20"/>
      <c r="G62" s="16"/>
      <c r="H62" s="29" t="s">
        <v>80</v>
      </c>
      <c r="I62" s="14"/>
      <c r="J62" s="7" t="s">
        <v>339</v>
      </c>
      <c r="K62" s="14" t="s">
        <v>83</v>
      </c>
      <c r="L62" s="14"/>
      <c r="M62" s="14"/>
      <c r="N62" s="14"/>
      <c r="O62" s="14"/>
      <c r="P62" s="14"/>
      <c r="Q62" s="14"/>
      <c r="R62" s="14"/>
      <c r="S62" s="14"/>
      <c r="T62" s="14"/>
      <c r="U62" s="14"/>
      <c r="V62" s="14"/>
      <c r="W62" s="14"/>
      <c r="X62" s="14"/>
      <c r="Y62" s="14"/>
      <c r="Z62" s="77"/>
      <c r="AA62" s="78"/>
      <c r="AB62" s="57" t="s">
        <v>121</v>
      </c>
      <c r="AC62" s="69" t="s">
        <v>43</v>
      </c>
      <c r="AD62" s="366" t="s">
        <v>374</v>
      </c>
    </row>
    <row r="63" spans="2:30" ht="12.75" customHeight="1" x14ac:dyDescent="0.15">
      <c r="B63" s="317"/>
      <c r="C63" s="19"/>
      <c r="D63" s="39"/>
      <c r="E63" s="20"/>
      <c r="F63" s="20"/>
      <c r="G63" s="16"/>
      <c r="H63" s="19" t="s">
        <v>81</v>
      </c>
      <c r="I63" s="20"/>
      <c r="J63" s="26"/>
      <c r="K63" s="38" t="s">
        <v>121</v>
      </c>
      <c r="L63" s="20" t="s">
        <v>84</v>
      </c>
      <c r="M63" s="20"/>
      <c r="N63" s="38" t="s">
        <v>28</v>
      </c>
      <c r="O63" s="20" t="s">
        <v>58</v>
      </c>
      <c r="P63" s="20"/>
      <c r="Q63" s="20"/>
      <c r="R63" s="38" t="s">
        <v>28</v>
      </c>
      <c r="S63" s="20" t="s">
        <v>85</v>
      </c>
      <c r="T63" s="20"/>
      <c r="U63" s="20"/>
      <c r="V63" s="20"/>
      <c r="W63" s="20"/>
      <c r="X63" s="20"/>
      <c r="Y63" s="20"/>
      <c r="Z63" s="77"/>
      <c r="AA63" s="78"/>
      <c r="AB63" s="38"/>
      <c r="AC63" s="70"/>
      <c r="AD63" s="367"/>
    </row>
    <row r="64" spans="2:30" ht="12.75" customHeight="1" x14ac:dyDescent="0.15">
      <c r="B64" s="318"/>
      <c r="C64" s="34"/>
      <c r="D64" s="45"/>
      <c r="E64" s="36"/>
      <c r="F64" s="36"/>
      <c r="G64" s="31"/>
      <c r="H64" s="34" t="s">
        <v>82</v>
      </c>
      <c r="I64" s="36"/>
      <c r="J64" s="35"/>
      <c r="K64" s="58" t="s">
        <v>28</v>
      </c>
      <c r="L64" s="36" t="s">
        <v>34</v>
      </c>
      <c r="M64" s="36"/>
      <c r="N64" s="36"/>
      <c r="O64" s="36"/>
      <c r="P64" s="36"/>
      <c r="Q64" s="36"/>
      <c r="R64" s="36"/>
      <c r="S64" s="36"/>
      <c r="T64" s="36"/>
      <c r="U64" s="36"/>
      <c r="V64" s="36"/>
      <c r="W64" s="36"/>
      <c r="X64" s="36"/>
      <c r="Y64" s="36"/>
      <c r="Z64" s="83"/>
      <c r="AA64" s="84"/>
      <c r="AB64" s="58"/>
      <c r="AC64" s="71"/>
      <c r="AD64" s="368"/>
    </row>
    <row r="65" spans="26:27" ht="13.5" x14ac:dyDescent="0.15">
      <c r="Z65" s="86"/>
      <c r="AA65" s="86"/>
    </row>
  </sheetData>
  <mergeCells count="75">
    <mergeCell ref="AD62:AD64"/>
    <mergeCell ref="AD10:AD17"/>
    <mergeCell ref="AD18:AD22"/>
    <mergeCell ref="AD23:AD27"/>
    <mergeCell ref="AD28:AD33"/>
    <mergeCell ref="AD34:AD54"/>
    <mergeCell ref="M50:X50"/>
    <mergeCell ref="L51:M51"/>
    <mergeCell ref="X51:Y51"/>
    <mergeCell ref="AD55:AD61"/>
    <mergeCell ref="M53:X53"/>
    <mergeCell ref="L54:M54"/>
    <mergeCell ref="X54:Y54"/>
    <mergeCell ref="L59:V59"/>
    <mergeCell ref="V61:W61"/>
    <mergeCell ref="X61:Y61"/>
    <mergeCell ref="L56:V56"/>
    <mergeCell ref="Z56:AA56"/>
    <mergeCell ref="N44:X44"/>
    <mergeCell ref="L45:M45"/>
    <mergeCell ref="X45:Y45"/>
    <mergeCell ref="M47:X47"/>
    <mergeCell ref="L48:M48"/>
    <mergeCell ref="X48:Y48"/>
    <mergeCell ref="N39:X39"/>
    <mergeCell ref="N40:X40"/>
    <mergeCell ref="L41:M41"/>
    <mergeCell ref="X41:Y41"/>
    <mergeCell ref="N43:X43"/>
    <mergeCell ref="L37:M37"/>
    <mergeCell ref="X37:Y37"/>
    <mergeCell ref="Z37:AA37"/>
    <mergeCell ref="G28:G29"/>
    <mergeCell ref="L29:P29"/>
    <mergeCell ref="Z29:AA29"/>
    <mergeCell ref="L30:M30"/>
    <mergeCell ref="L33:M33"/>
    <mergeCell ref="R29:S29"/>
    <mergeCell ref="G34:G35"/>
    <mergeCell ref="N35:X35"/>
    <mergeCell ref="N36:X36"/>
    <mergeCell ref="Z36:AA36"/>
    <mergeCell ref="Z13:AA13"/>
    <mergeCell ref="Z14:AA14"/>
    <mergeCell ref="G23:G27"/>
    <mergeCell ref="M23:O23"/>
    <mergeCell ref="P23:X23"/>
    <mergeCell ref="N24:X24"/>
    <mergeCell ref="N26:X26"/>
    <mergeCell ref="R27:X27"/>
    <mergeCell ref="G18:G19"/>
    <mergeCell ref="Z19:AA19"/>
    <mergeCell ref="Z20:AA20"/>
    <mergeCell ref="K22:Y22"/>
    <mergeCell ref="B10:B64"/>
    <mergeCell ref="G10:G11"/>
    <mergeCell ref="C11:D11"/>
    <mergeCell ref="C12:D12"/>
    <mergeCell ref="C13:D13"/>
    <mergeCell ref="G58:G61"/>
    <mergeCell ref="C56:D56"/>
    <mergeCell ref="C57:D57"/>
    <mergeCell ref="B4:C5"/>
    <mergeCell ref="D4:G5"/>
    <mergeCell ref="H4:H5"/>
    <mergeCell ref="I4:W5"/>
    <mergeCell ref="AB9:AC9"/>
    <mergeCell ref="C8:D8"/>
    <mergeCell ref="E8:F8"/>
    <mergeCell ref="G8:G9"/>
    <mergeCell ref="H8:Y8"/>
    <mergeCell ref="C9:D9"/>
    <mergeCell ref="E9:F9"/>
    <mergeCell ref="H9:I9"/>
    <mergeCell ref="J9:Y9"/>
  </mergeCells>
  <phoneticPr fontId="2"/>
  <dataValidations count="1">
    <dataValidation type="list" allowBlank="1" showInputMessage="1" showErrorMessage="1" sqref="E10:E12 Q54 R63 N63 K63:K64 K57 K61 N61 R61 S42 S46 S49 S52 AB10:AB64 O33 U10:U21 M12:M13 J22:J25 K29:K30 Q45 Q41 N45 K45 K41 N41 C58 Q37 N37 K37 K32:K33 K54 N54 Q51 Q48 N51 K51 K48 R10:R21 O30 C14 N48 J27 M16:M21" xr:uid="{00000000-0002-0000-0300-000000000000}">
      <formula1>"■,□"</formula1>
    </dataValidation>
  </dataValidations>
  <pageMargins left="0.62992125984251968" right="0.19685039370078741" top="0.55118110236220474" bottom="0.35433070866141736" header="0.31496062992125984" footer="0.19685039370078741"/>
  <pageSetup paperSize="9" orientation="portrait" r:id="rId1"/>
  <headerFooter>
    <oddFooter>&amp;C&amp;"ＭＳ 明朝,標準"&amp;9日本建築検査協会株式会社&amp;R&amp;"MS UI Gothic,標準"&amp;9 20221001</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pageSetUpPr fitToPage="1"/>
  </sheetPr>
  <dimension ref="A1:V30"/>
  <sheetViews>
    <sheetView showGridLines="0" view="pageBreakPreview" zoomScale="80" zoomScaleNormal="64" zoomScaleSheetLayoutView="70" workbookViewId="0">
      <selection activeCell="AH26" sqref="AH26"/>
    </sheetView>
  </sheetViews>
  <sheetFormatPr defaultRowHeight="12" x14ac:dyDescent="0.15"/>
  <cols>
    <col min="1" max="4" width="9" style="168"/>
    <col min="5" max="5" width="15.5" style="168" customWidth="1"/>
    <col min="6" max="9" width="9" style="168"/>
    <col min="10" max="10" width="9.75" style="168" bestFit="1" customWidth="1"/>
    <col min="11" max="11" width="7.125" style="168" customWidth="1"/>
    <col min="12" max="19" width="9" style="168"/>
    <col min="20" max="20" width="5.875" style="168" customWidth="1"/>
    <col min="21" max="16384" width="9" style="168"/>
  </cols>
  <sheetData>
    <row r="1" spans="1:22" x14ac:dyDescent="0.15">
      <c r="E1" s="169">
        <v>2</v>
      </c>
      <c r="F1" s="169">
        <v>3</v>
      </c>
      <c r="G1" s="169">
        <v>4</v>
      </c>
      <c r="H1" s="169">
        <v>5</v>
      </c>
      <c r="I1" s="169"/>
      <c r="J1" s="169">
        <v>6</v>
      </c>
      <c r="K1" s="169">
        <v>7</v>
      </c>
      <c r="L1" s="169">
        <v>8</v>
      </c>
      <c r="M1" s="169">
        <v>9</v>
      </c>
      <c r="N1" s="169">
        <v>10</v>
      </c>
      <c r="O1" s="169">
        <v>11</v>
      </c>
      <c r="P1" s="169">
        <v>12</v>
      </c>
      <c r="Q1" s="169">
        <v>13</v>
      </c>
      <c r="R1" s="169"/>
      <c r="S1" s="169">
        <v>14</v>
      </c>
      <c r="T1" s="169">
        <v>15</v>
      </c>
      <c r="U1" s="169">
        <v>16</v>
      </c>
      <c r="V1" s="169">
        <v>17</v>
      </c>
    </row>
    <row r="2" spans="1:22" ht="24.75" customHeight="1" x14ac:dyDescent="0.15">
      <c r="B2" s="170" t="s">
        <v>172</v>
      </c>
      <c r="D2" s="170"/>
      <c r="N2" s="171" t="s">
        <v>101</v>
      </c>
      <c r="O2" s="217" t="s">
        <v>122</v>
      </c>
      <c r="P2" s="218"/>
      <c r="Q2" s="218"/>
      <c r="R2" s="218"/>
      <c r="S2" s="172"/>
      <c r="T2" s="173"/>
      <c r="U2" s="102" t="s">
        <v>91</v>
      </c>
      <c r="V2" s="174" t="s">
        <v>97</v>
      </c>
    </row>
    <row r="3" spans="1:22" s="175" customFormat="1" ht="23.25" customHeight="1" x14ac:dyDescent="0.15">
      <c r="E3" s="176"/>
      <c r="F3" s="176"/>
      <c r="J3" s="176"/>
      <c r="K3" s="176"/>
      <c r="U3" s="177" t="s">
        <v>169</v>
      </c>
      <c r="V3" s="178" t="s">
        <v>168</v>
      </c>
    </row>
    <row r="4" spans="1:22" s="175" customFormat="1" ht="23.25" customHeight="1" x14ac:dyDescent="0.15">
      <c r="C4" s="76" t="s">
        <v>171</v>
      </c>
      <c r="E4" s="176"/>
      <c r="F4" s="176"/>
      <c r="J4" s="176"/>
      <c r="K4" s="176"/>
      <c r="N4" s="219" t="s">
        <v>102</v>
      </c>
      <c r="R4" s="220">
        <v>50</v>
      </c>
      <c r="S4" s="221" t="s">
        <v>103</v>
      </c>
      <c r="T4" s="183"/>
      <c r="U4" s="184"/>
      <c r="V4" s="183"/>
    </row>
    <row r="5" spans="1:22" ht="21" customHeight="1" x14ac:dyDescent="0.15">
      <c r="A5" s="168" t="s">
        <v>104</v>
      </c>
      <c r="B5" s="381" t="s">
        <v>105</v>
      </c>
      <c r="C5" s="475" t="s">
        <v>106</v>
      </c>
      <c r="D5" s="475"/>
      <c r="E5" s="476" t="s">
        <v>367</v>
      </c>
      <c r="F5" s="222" t="s">
        <v>107</v>
      </c>
      <c r="G5" s="223"/>
      <c r="H5" s="223"/>
      <c r="I5" s="223"/>
      <c r="J5" s="224"/>
      <c r="K5" s="225" t="s">
        <v>108</v>
      </c>
      <c r="L5" s="478" t="s">
        <v>109</v>
      </c>
      <c r="M5" s="479"/>
      <c r="N5" s="479"/>
      <c r="O5" s="479"/>
      <c r="P5" s="479"/>
      <c r="Q5" s="479"/>
      <c r="R5" s="479"/>
      <c r="S5" s="480"/>
      <c r="T5" s="225" t="s">
        <v>108</v>
      </c>
      <c r="U5" s="467" t="s">
        <v>110</v>
      </c>
      <c r="V5" s="468"/>
    </row>
    <row r="6" spans="1:22" ht="21" customHeight="1" x14ac:dyDescent="0.15">
      <c r="A6" s="168" t="s">
        <v>346</v>
      </c>
      <c r="B6" s="377"/>
      <c r="C6" s="390"/>
      <c r="D6" s="390"/>
      <c r="E6" s="477"/>
      <c r="F6" s="226" t="s">
        <v>111</v>
      </c>
      <c r="G6" s="188"/>
      <c r="H6" s="189"/>
      <c r="I6" s="190"/>
      <c r="J6" s="376" t="s">
        <v>347</v>
      </c>
      <c r="K6" s="471" t="s">
        <v>112</v>
      </c>
      <c r="L6" s="472" t="s">
        <v>111</v>
      </c>
      <c r="M6" s="399"/>
      <c r="N6" s="399"/>
      <c r="O6" s="399"/>
      <c r="P6" s="399"/>
      <c r="Q6" s="400"/>
      <c r="R6" s="190"/>
      <c r="S6" s="376" t="s">
        <v>347</v>
      </c>
      <c r="T6" s="471" t="s">
        <v>112</v>
      </c>
      <c r="U6" s="469"/>
      <c r="V6" s="470"/>
    </row>
    <row r="7" spans="1:22" ht="21" customHeight="1" x14ac:dyDescent="0.15">
      <c r="B7" s="377"/>
      <c r="C7" s="391"/>
      <c r="D7" s="391"/>
      <c r="E7" s="477"/>
      <c r="F7" s="481" t="s">
        <v>113</v>
      </c>
      <c r="G7" s="481" t="s">
        <v>114</v>
      </c>
      <c r="H7" s="381" t="s">
        <v>115</v>
      </c>
      <c r="I7" s="191" t="s">
        <v>348</v>
      </c>
      <c r="J7" s="377"/>
      <c r="K7" s="390"/>
      <c r="L7" s="381" t="s">
        <v>113</v>
      </c>
      <c r="M7" s="403" t="s">
        <v>349</v>
      </c>
      <c r="N7" s="404"/>
      <c r="O7" s="404"/>
      <c r="P7" s="404"/>
      <c r="Q7" s="381" t="s">
        <v>116</v>
      </c>
      <c r="R7" s="191" t="s">
        <v>348</v>
      </c>
      <c r="S7" s="377"/>
      <c r="T7" s="390"/>
      <c r="U7" s="473" t="s">
        <v>117</v>
      </c>
      <c r="V7" s="474"/>
    </row>
    <row r="8" spans="1:22" ht="48" x14ac:dyDescent="0.15">
      <c r="B8" s="377"/>
      <c r="C8" s="193" t="s">
        <v>118</v>
      </c>
      <c r="D8" s="187" t="s">
        <v>119</v>
      </c>
      <c r="E8" s="477"/>
      <c r="F8" s="482"/>
      <c r="G8" s="483"/>
      <c r="H8" s="382"/>
      <c r="I8" s="195">
        <f>R4</f>
        <v>50</v>
      </c>
      <c r="J8" s="377"/>
      <c r="K8" s="390"/>
      <c r="L8" s="382"/>
      <c r="M8" s="194" t="s">
        <v>120</v>
      </c>
      <c r="N8" s="194" t="s">
        <v>350</v>
      </c>
      <c r="O8" s="194" t="s">
        <v>351</v>
      </c>
      <c r="P8" s="194" t="s">
        <v>352</v>
      </c>
      <c r="Q8" s="382"/>
      <c r="R8" s="195">
        <f>R4</f>
        <v>50</v>
      </c>
      <c r="S8" s="377"/>
      <c r="T8" s="390"/>
      <c r="U8" s="194" t="s">
        <v>353</v>
      </c>
      <c r="V8" s="194" t="s">
        <v>354</v>
      </c>
    </row>
    <row r="9" spans="1:22" ht="21" customHeight="1" x14ac:dyDescent="0.15">
      <c r="B9" s="227"/>
      <c r="C9" s="228"/>
      <c r="D9" s="229"/>
      <c r="E9" s="230"/>
      <c r="F9" s="231"/>
      <c r="G9" s="232"/>
      <c r="H9" s="233"/>
      <c r="I9" s="234"/>
      <c r="J9" s="227" t="s">
        <v>355</v>
      </c>
      <c r="K9" s="229"/>
      <c r="L9" s="233"/>
      <c r="M9" s="232"/>
      <c r="N9" s="232" t="s">
        <v>170</v>
      </c>
      <c r="O9" s="232" t="s">
        <v>170</v>
      </c>
      <c r="P9" s="232" t="s">
        <v>170</v>
      </c>
      <c r="Q9" s="233"/>
      <c r="R9" s="234"/>
      <c r="S9" s="227" t="s">
        <v>170</v>
      </c>
      <c r="T9" s="229"/>
      <c r="U9" s="232" t="s">
        <v>170</v>
      </c>
      <c r="V9" s="232" t="s">
        <v>170</v>
      </c>
    </row>
    <row r="10" spans="1:22" ht="24.75" customHeight="1" x14ac:dyDescent="0.15">
      <c r="B10" s="206">
        <v>1</v>
      </c>
      <c r="C10" s="235" t="s">
        <v>356</v>
      </c>
      <c r="D10" s="236" t="s">
        <v>177</v>
      </c>
      <c r="E10" s="237" t="s">
        <v>178</v>
      </c>
      <c r="F10" s="238">
        <v>2965</v>
      </c>
      <c r="G10" s="238">
        <v>260</v>
      </c>
      <c r="H10" s="144">
        <f>F10-G10</f>
        <v>2705</v>
      </c>
      <c r="I10" s="144">
        <f>I$8</f>
        <v>50</v>
      </c>
      <c r="J10" s="208">
        <f>IF(H10=0,"---",+H10-I10)</f>
        <v>2655</v>
      </c>
      <c r="K10" s="239"/>
      <c r="L10" s="240">
        <f>F10</f>
        <v>2965</v>
      </c>
      <c r="M10" s="238">
        <v>360</v>
      </c>
      <c r="N10" s="241" t="s">
        <v>28</v>
      </c>
      <c r="O10" s="241" t="s">
        <v>28</v>
      </c>
      <c r="P10" s="241" t="s">
        <v>121</v>
      </c>
      <c r="Q10" s="144">
        <f>IF(M10="",0,+L10-M10)</f>
        <v>2605</v>
      </c>
      <c r="R10" s="144">
        <f>R$8</f>
        <v>50</v>
      </c>
      <c r="S10" s="208">
        <f>IF(Q10=0,"---",+Q10-R10)</f>
        <v>2555</v>
      </c>
      <c r="T10" s="239"/>
      <c r="U10" s="242" t="s">
        <v>28</v>
      </c>
      <c r="V10" s="242" t="s">
        <v>28</v>
      </c>
    </row>
    <row r="11" spans="1:22" ht="24.75" customHeight="1" x14ac:dyDescent="0.15">
      <c r="B11" s="212">
        <f>B10+1</f>
        <v>2</v>
      </c>
      <c r="C11" s="243">
        <v>1</v>
      </c>
      <c r="D11" s="244" t="s">
        <v>179</v>
      </c>
      <c r="E11" s="245" t="s">
        <v>180</v>
      </c>
      <c r="F11" s="216">
        <f>F10</f>
        <v>2965</v>
      </c>
      <c r="G11" s="216">
        <v>260</v>
      </c>
      <c r="H11" s="159">
        <f t="shared" ref="H11:H30" si="0">F11-G11</f>
        <v>2705</v>
      </c>
      <c r="I11" s="144">
        <f t="shared" ref="I11:I30" si="1">I$8</f>
        <v>50</v>
      </c>
      <c r="J11" s="208">
        <f t="shared" ref="J11:J30" si="2">IF(H11=0,"---",+H11-I11)</f>
        <v>2655</v>
      </c>
      <c r="K11" s="246"/>
      <c r="L11" s="247">
        <f t="shared" ref="L11:L24" si="3">F11</f>
        <v>2965</v>
      </c>
      <c r="M11" s="216">
        <v>360</v>
      </c>
      <c r="N11" s="210" t="s">
        <v>28</v>
      </c>
      <c r="O11" s="210" t="s">
        <v>28</v>
      </c>
      <c r="P11" s="210" t="s">
        <v>121</v>
      </c>
      <c r="Q11" s="159">
        <f t="shared" ref="Q11:Q30" si="4">IF(M11="",0,+L11-M11)</f>
        <v>2605</v>
      </c>
      <c r="R11" s="144">
        <f t="shared" ref="R11:R30" si="5">R$8</f>
        <v>50</v>
      </c>
      <c r="S11" s="208">
        <f t="shared" ref="S11:S30" si="6">IF(Q11=0,"---",+Q11-R11)</f>
        <v>2555</v>
      </c>
      <c r="T11" s="246"/>
      <c r="U11" s="248" t="s">
        <v>28</v>
      </c>
      <c r="V11" s="248" t="s">
        <v>28</v>
      </c>
    </row>
    <row r="12" spans="1:22" ht="24.75" customHeight="1" x14ac:dyDescent="0.15">
      <c r="B12" s="212">
        <f t="shared" ref="B12:B30" si="7">B11+1</f>
        <v>3</v>
      </c>
      <c r="C12" s="243">
        <v>5</v>
      </c>
      <c r="D12" s="244" t="s">
        <v>181</v>
      </c>
      <c r="E12" s="245" t="s">
        <v>182</v>
      </c>
      <c r="F12" s="216">
        <f t="shared" ref="F12:F27" si="8">F11</f>
        <v>2965</v>
      </c>
      <c r="G12" s="216">
        <v>220</v>
      </c>
      <c r="H12" s="159">
        <f t="shared" si="0"/>
        <v>2745</v>
      </c>
      <c r="I12" s="144">
        <f t="shared" si="1"/>
        <v>50</v>
      </c>
      <c r="J12" s="208">
        <f t="shared" si="2"/>
        <v>2695</v>
      </c>
      <c r="K12" s="246"/>
      <c r="L12" s="247">
        <f t="shared" si="3"/>
        <v>2965</v>
      </c>
      <c r="M12" s="216">
        <v>680</v>
      </c>
      <c r="N12" s="210" t="s">
        <v>121</v>
      </c>
      <c r="O12" s="210" t="s">
        <v>28</v>
      </c>
      <c r="P12" s="210" t="s">
        <v>28</v>
      </c>
      <c r="Q12" s="159">
        <f t="shared" si="4"/>
        <v>2285</v>
      </c>
      <c r="R12" s="144">
        <f t="shared" si="5"/>
        <v>50</v>
      </c>
      <c r="S12" s="208">
        <f t="shared" si="6"/>
        <v>2235</v>
      </c>
      <c r="T12" s="246"/>
      <c r="U12" s="248" t="s">
        <v>28</v>
      </c>
      <c r="V12" s="248" t="s">
        <v>28</v>
      </c>
    </row>
    <row r="13" spans="1:22" ht="24.75" customHeight="1" x14ac:dyDescent="0.15">
      <c r="B13" s="212">
        <f t="shared" si="7"/>
        <v>4</v>
      </c>
      <c r="C13" s="243" t="s">
        <v>357</v>
      </c>
      <c r="D13" s="244" t="s">
        <v>183</v>
      </c>
      <c r="E13" s="245" t="s">
        <v>184</v>
      </c>
      <c r="F13" s="216">
        <f t="shared" si="8"/>
        <v>2965</v>
      </c>
      <c r="G13" s="249">
        <v>260</v>
      </c>
      <c r="H13" s="159">
        <f t="shared" si="0"/>
        <v>2705</v>
      </c>
      <c r="I13" s="144">
        <f t="shared" si="1"/>
        <v>50</v>
      </c>
      <c r="J13" s="208">
        <f t="shared" si="2"/>
        <v>2655</v>
      </c>
      <c r="K13" s="246"/>
      <c r="L13" s="247">
        <f t="shared" si="3"/>
        <v>2965</v>
      </c>
      <c r="M13" s="216">
        <v>680</v>
      </c>
      <c r="N13" s="210" t="s">
        <v>121</v>
      </c>
      <c r="O13" s="210" t="s">
        <v>28</v>
      </c>
      <c r="P13" s="210" t="s">
        <v>28</v>
      </c>
      <c r="Q13" s="159">
        <f t="shared" si="4"/>
        <v>2285</v>
      </c>
      <c r="R13" s="144">
        <f t="shared" si="5"/>
        <v>50</v>
      </c>
      <c r="S13" s="208">
        <f t="shared" si="6"/>
        <v>2235</v>
      </c>
      <c r="T13" s="246"/>
      <c r="U13" s="248" t="s">
        <v>28</v>
      </c>
      <c r="V13" s="248" t="s">
        <v>28</v>
      </c>
    </row>
    <row r="14" spans="1:22" ht="24.75" customHeight="1" x14ac:dyDescent="0.15">
      <c r="B14" s="212">
        <f t="shared" si="7"/>
        <v>5</v>
      </c>
      <c r="C14" s="243">
        <v>1</v>
      </c>
      <c r="D14" s="244" t="s">
        <v>185</v>
      </c>
      <c r="E14" s="245" t="s">
        <v>186</v>
      </c>
      <c r="F14" s="216">
        <f t="shared" si="8"/>
        <v>2965</v>
      </c>
      <c r="G14" s="216">
        <v>260</v>
      </c>
      <c r="H14" s="159">
        <f t="shared" si="0"/>
        <v>2705</v>
      </c>
      <c r="I14" s="144">
        <f t="shared" si="1"/>
        <v>50</v>
      </c>
      <c r="J14" s="208">
        <f t="shared" si="2"/>
        <v>2655</v>
      </c>
      <c r="K14" s="246"/>
      <c r="L14" s="240">
        <f t="shared" si="3"/>
        <v>2965</v>
      </c>
      <c r="M14" s="238">
        <v>680</v>
      </c>
      <c r="N14" s="210" t="s">
        <v>121</v>
      </c>
      <c r="O14" s="210" t="s">
        <v>28</v>
      </c>
      <c r="P14" s="210" t="s">
        <v>28</v>
      </c>
      <c r="Q14" s="144">
        <f t="shared" si="4"/>
        <v>2285</v>
      </c>
      <c r="R14" s="144">
        <f t="shared" si="5"/>
        <v>50</v>
      </c>
      <c r="S14" s="208">
        <f t="shared" si="6"/>
        <v>2235</v>
      </c>
      <c r="T14" s="246"/>
      <c r="U14" s="248" t="s">
        <v>28</v>
      </c>
      <c r="V14" s="248" t="s">
        <v>28</v>
      </c>
    </row>
    <row r="15" spans="1:22" ht="24.75" customHeight="1" x14ac:dyDescent="0.15">
      <c r="B15" s="212">
        <f t="shared" si="7"/>
        <v>6</v>
      </c>
      <c r="C15" s="243">
        <v>2</v>
      </c>
      <c r="D15" s="244" t="s">
        <v>187</v>
      </c>
      <c r="E15" s="245" t="s">
        <v>188</v>
      </c>
      <c r="F15" s="216">
        <f t="shared" si="8"/>
        <v>2965</v>
      </c>
      <c r="G15" s="216">
        <v>260</v>
      </c>
      <c r="H15" s="159">
        <f t="shared" si="0"/>
        <v>2705</v>
      </c>
      <c r="I15" s="144">
        <f t="shared" si="1"/>
        <v>50</v>
      </c>
      <c r="J15" s="208">
        <f t="shared" si="2"/>
        <v>2655</v>
      </c>
      <c r="K15" s="246"/>
      <c r="L15" s="240">
        <f t="shared" si="3"/>
        <v>2965</v>
      </c>
      <c r="M15" s="216">
        <v>680</v>
      </c>
      <c r="N15" s="210" t="s">
        <v>121</v>
      </c>
      <c r="O15" s="210" t="s">
        <v>28</v>
      </c>
      <c r="P15" s="210" t="s">
        <v>28</v>
      </c>
      <c r="Q15" s="159">
        <f t="shared" si="4"/>
        <v>2285</v>
      </c>
      <c r="R15" s="144">
        <f t="shared" si="5"/>
        <v>50</v>
      </c>
      <c r="S15" s="208">
        <f t="shared" si="6"/>
        <v>2235</v>
      </c>
      <c r="T15" s="246"/>
      <c r="U15" s="248" t="s">
        <v>28</v>
      </c>
      <c r="V15" s="248" t="s">
        <v>28</v>
      </c>
    </row>
    <row r="16" spans="1:22" ht="24.75" customHeight="1" x14ac:dyDescent="0.15">
      <c r="B16" s="212">
        <f t="shared" si="7"/>
        <v>7</v>
      </c>
      <c r="C16" s="243">
        <v>1</v>
      </c>
      <c r="D16" s="250" t="s">
        <v>189</v>
      </c>
      <c r="E16" s="245" t="s">
        <v>190</v>
      </c>
      <c r="F16" s="216">
        <f t="shared" si="8"/>
        <v>2965</v>
      </c>
      <c r="G16" s="216">
        <v>220</v>
      </c>
      <c r="H16" s="159">
        <f t="shared" si="0"/>
        <v>2745</v>
      </c>
      <c r="I16" s="159">
        <f t="shared" si="1"/>
        <v>50</v>
      </c>
      <c r="J16" s="215">
        <f t="shared" si="2"/>
        <v>2695</v>
      </c>
      <c r="K16" s="246"/>
      <c r="L16" s="240">
        <f t="shared" si="3"/>
        <v>2965</v>
      </c>
      <c r="M16" s="216">
        <v>680</v>
      </c>
      <c r="N16" s="210" t="s">
        <v>121</v>
      </c>
      <c r="O16" s="210" t="s">
        <v>28</v>
      </c>
      <c r="P16" s="210" t="s">
        <v>28</v>
      </c>
      <c r="Q16" s="159">
        <f t="shared" si="4"/>
        <v>2285</v>
      </c>
      <c r="R16" s="159">
        <f t="shared" si="5"/>
        <v>50</v>
      </c>
      <c r="S16" s="215">
        <f t="shared" si="6"/>
        <v>2235</v>
      </c>
      <c r="T16" s="246"/>
      <c r="U16" s="248" t="s">
        <v>28</v>
      </c>
      <c r="V16" s="248" t="s">
        <v>28</v>
      </c>
    </row>
    <row r="17" spans="2:22" ht="24.75" customHeight="1" x14ac:dyDescent="0.15">
      <c r="B17" s="212">
        <f t="shared" si="7"/>
        <v>8</v>
      </c>
      <c r="C17" s="243" t="s">
        <v>358</v>
      </c>
      <c r="D17" s="244" t="s">
        <v>191</v>
      </c>
      <c r="E17" s="245" t="s">
        <v>192</v>
      </c>
      <c r="F17" s="216">
        <f>F16</f>
        <v>2965</v>
      </c>
      <c r="G17" s="216">
        <v>220</v>
      </c>
      <c r="H17" s="159">
        <f t="shared" si="0"/>
        <v>2745</v>
      </c>
      <c r="I17" s="159">
        <f t="shared" si="1"/>
        <v>50</v>
      </c>
      <c r="J17" s="215">
        <f t="shared" si="2"/>
        <v>2695</v>
      </c>
      <c r="K17" s="246"/>
      <c r="L17" s="240">
        <f t="shared" si="3"/>
        <v>2965</v>
      </c>
      <c r="M17" s="216">
        <v>680</v>
      </c>
      <c r="N17" s="210" t="s">
        <v>121</v>
      </c>
      <c r="O17" s="210" t="s">
        <v>28</v>
      </c>
      <c r="P17" s="210" t="s">
        <v>28</v>
      </c>
      <c r="Q17" s="159">
        <f t="shared" si="4"/>
        <v>2285</v>
      </c>
      <c r="R17" s="159">
        <f t="shared" si="5"/>
        <v>50</v>
      </c>
      <c r="S17" s="215">
        <f t="shared" si="6"/>
        <v>2235</v>
      </c>
      <c r="T17" s="246"/>
      <c r="U17" s="248" t="s">
        <v>28</v>
      </c>
      <c r="V17" s="248" t="s">
        <v>28</v>
      </c>
    </row>
    <row r="18" spans="2:22" ht="24.75" customHeight="1" x14ac:dyDescent="0.15">
      <c r="B18" s="212">
        <f t="shared" si="7"/>
        <v>9</v>
      </c>
      <c r="C18" s="243">
        <v>5</v>
      </c>
      <c r="D18" s="244" t="s">
        <v>193</v>
      </c>
      <c r="E18" s="245" t="s">
        <v>194</v>
      </c>
      <c r="F18" s="216">
        <f t="shared" si="8"/>
        <v>2965</v>
      </c>
      <c r="G18" s="216">
        <v>220</v>
      </c>
      <c r="H18" s="159">
        <f t="shared" si="0"/>
        <v>2745</v>
      </c>
      <c r="I18" s="159">
        <f t="shared" si="1"/>
        <v>50</v>
      </c>
      <c r="J18" s="215">
        <f t="shared" si="2"/>
        <v>2695</v>
      </c>
      <c r="K18" s="246"/>
      <c r="L18" s="240">
        <f t="shared" si="3"/>
        <v>2965</v>
      </c>
      <c r="M18" s="216">
        <v>680</v>
      </c>
      <c r="N18" s="210" t="s">
        <v>121</v>
      </c>
      <c r="O18" s="210" t="s">
        <v>28</v>
      </c>
      <c r="P18" s="210" t="s">
        <v>28</v>
      </c>
      <c r="Q18" s="159">
        <f t="shared" si="4"/>
        <v>2285</v>
      </c>
      <c r="R18" s="159">
        <f t="shared" si="5"/>
        <v>50</v>
      </c>
      <c r="S18" s="215">
        <f t="shared" si="6"/>
        <v>2235</v>
      </c>
      <c r="T18" s="246"/>
      <c r="U18" s="248" t="s">
        <v>28</v>
      </c>
      <c r="V18" s="248" t="s">
        <v>28</v>
      </c>
    </row>
    <row r="19" spans="2:22" ht="24.75" customHeight="1" x14ac:dyDescent="0.15">
      <c r="B19" s="212">
        <f t="shared" si="7"/>
        <v>10</v>
      </c>
      <c r="C19" s="243" t="s">
        <v>358</v>
      </c>
      <c r="D19" s="244" t="s">
        <v>195</v>
      </c>
      <c r="E19" s="245" t="s">
        <v>196</v>
      </c>
      <c r="F19" s="216">
        <f t="shared" si="8"/>
        <v>2965</v>
      </c>
      <c r="G19" s="216">
        <v>260</v>
      </c>
      <c r="H19" s="159">
        <f t="shared" si="0"/>
        <v>2705</v>
      </c>
      <c r="I19" s="159">
        <f t="shared" si="1"/>
        <v>50</v>
      </c>
      <c r="J19" s="215">
        <f t="shared" si="2"/>
        <v>2655</v>
      </c>
      <c r="K19" s="246"/>
      <c r="L19" s="247">
        <f t="shared" si="3"/>
        <v>2965</v>
      </c>
      <c r="M19" s="216">
        <v>360</v>
      </c>
      <c r="N19" s="210" t="s">
        <v>28</v>
      </c>
      <c r="O19" s="210" t="s">
        <v>28</v>
      </c>
      <c r="P19" s="210" t="s">
        <v>121</v>
      </c>
      <c r="Q19" s="159">
        <f t="shared" si="4"/>
        <v>2605</v>
      </c>
      <c r="R19" s="159">
        <f t="shared" si="5"/>
        <v>50</v>
      </c>
      <c r="S19" s="215">
        <f t="shared" si="6"/>
        <v>2555</v>
      </c>
      <c r="T19" s="246"/>
      <c r="U19" s="248" t="s">
        <v>28</v>
      </c>
      <c r="V19" s="248" t="s">
        <v>28</v>
      </c>
    </row>
    <row r="20" spans="2:22" ht="24.75" customHeight="1" x14ac:dyDescent="0.15">
      <c r="B20" s="212">
        <f t="shared" si="7"/>
        <v>11</v>
      </c>
      <c r="C20" s="243">
        <v>5</v>
      </c>
      <c r="D20" s="244" t="s">
        <v>197</v>
      </c>
      <c r="E20" s="245" t="s">
        <v>198</v>
      </c>
      <c r="F20" s="216">
        <f t="shared" si="8"/>
        <v>2965</v>
      </c>
      <c r="G20" s="216">
        <v>220</v>
      </c>
      <c r="H20" s="159">
        <f t="shared" si="0"/>
        <v>2745</v>
      </c>
      <c r="I20" s="159">
        <f t="shared" si="1"/>
        <v>50</v>
      </c>
      <c r="J20" s="215">
        <f t="shared" si="2"/>
        <v>2695</v>
      </c>
      <c r="K20" s="246"/>
      <c r="L20" s="247">
        <f t="shared" si="3"/>
        <v>2965</v>
      </c>
      <c r="M20" s="216">
        <v>600</v>
      </c>
      <c r="N20" s="210" t="s">
        <v>121</v>
      </c>
      <c r="O20" s="210" t="s">
        <v>28</v>
      </c>
      <c r="P20" s="210" t="s">
        <v>28</v>
      </c>
      <c r="Q20" s="159">
        <f t="shared" si="4"/>
        <v>2365</v>
      </c>
      <c r="R20" s="159">
        <f t="shared" si="5"/>
        <v>50</v>
      </c>
      <c r="S20" s="215">
        <f t="shared" si="6"/>
        <v>2315</v>
      </c>
      <c r="T20" s="246"/>
      <c r="U20" s="248" t="s">
        <v>28</v>
      </c>
      <c r="V20" s="248" t="s">
        <v>28</v>
      </c>
    </row>
    <row r="21" spans="2:22" ht="24.75" customHeight="1" x14ac:dyDescent="0.15">
      <c r="B21" s="212">
        <f t="shared" si="7"/>
        <v>12</v>
      </c>
      <c r="C21" s="243">
        <v>2</v>
      </c>
      <c r="D21" s="244" t="s">
        <v>199</v>
      </c>
      <c r="E21" s="245" t="s">
        <v>200</v>
      </c>
      <c r="F21" s="216">
        <f t="shared" si="8"/>
        <v>2965</v>
      </c>
      <c r="G21" s="216">
        <v>220</v>
      </c>
      <c r="H21" s="159">
        <f t="shared" si="0"/>
        <v>2745</v>
      </c>
      <c r="I21" s="159">
        <f t="shared" si="1"/>
        <v>50</v>
      </c>
      <c r="J21" s="215">
        <f t="shared" si="2"/>
        <v>2695</v>
      </c>
      <c r="K21" s="246"/>
      <c r="L21" s="247">
        <f t="shared" si="3"/>
        <v>2965</v>
      </c>
      <c r="M21" s="216">
        <v>290</v>
      </c>
      <c r="N21" s="210" t="s">
        <v>28</v>
      </c>
      <c r="O21" s="210" t="s">
        <v>28</v>
      </c>
      <c r="P21" s="210" t="s">
        <v>121</v>
      </c>
      <c r="Q21" s="159">
        <f t="shared" si="4"/>
        <v>2675</v>
      </c>
      <c r="R21" s="159">
        <f t="shared" si="5"/>
        <v>50</v>
      </c>
      <c r="S21" s="215">
        <f t="shared" si="6"/>
        <v>2625</v>
      </c>
      <c r="T21" s="246"/>
      <c r="U21" s="248" t="s">
        <v>28</v>
      </c>
      <c r="V21" s="248" t="s">
        <v>28</v>
      </c>
    </row>
    <row r="22" spans="2:22" ht="24.75" customHeight="1" x14ac:dyDescent="0.15">
      <c r="B22" s="212">
        <f t="shared" si="7"/>
        <v>13</v>
      </c>
      <c r="C22" s="243">
        <v>3</v>
      </c>
      <c r="D22" s="244" t="s">
        <v>201</v>
      </c>
      <c r="E22" s="245" t="s">
        <v>202</v>
      </c>
      <c r="F22" s="216">
        <f t="shared" si="8"/>
        <v>2965</v>
      </c>
      <c r="G22" s="216">
        <v>220</v>
      </c>
      <c r="H22" s="159">
        <f t="shared" si="0"/>
        <v>2745</v>
      </c>
      <c r="I22" s="159">
        <f t="shared" si="1"/>
        <v>50</v>
      </c>
      <c r="J22" s="215">
        <f t="shared" si="2"/>
        <v>2695</v>
      </c>
      <c r="K22" s="246"/>
      <c r="L22" s="247">
        <f t="shared" si="3"/>
        <v>2965</v>
      </c>
      <c r="M22" s="216">
        <v>290</v>
      </c>
      <c r="N22" s="210" t="s">
        <v>28</v>
      </c>
      <c r="O22" s="210" t="s">
        <v>28</v>
      </c>
      <c r="P22" s="210" t="s">
        <v>121</v>
      </c>
      <c r="Q22" s="159">
        <f t="shared" si="4"/>
        <v>2675</v>
      </c>
      <c r="R22" s="159">
        <f t="shared" si="5"/>
        <v>50</v>
      </c>
      <c r="S22" s="215">
        <f t="shared" si="6"/>
        <v>2625</v>
      </c>
      <c r="T22" s="246"/>
      <c r="U22" s="248" t="s">
        <v>28</v>
      </c>
      <c r="V22" s="248" t="s">
        <v>28</v>
      </c>
    </row>
    <row r="23" spans="2:22" ht="24.75" customHeight="1" x14ac:dyDescent="0.15">
      <c r="B23" s="212">
        <f t="shared" si="7"/>
        <v>14</v>
      </c>
      <c r="C23" s="243">
        <v>2</v>
      </c>
      <c r="D23" s="244" t="s">
        <v>203</v>
      </c>
      <c r="E23" s="245" t="s">
        <v>204</v>
      </c>
      <c r="F23" s="216">
        <f t="shared" si="8"/>
        <v>2965</v>
      </c>
      <c r="G23" s="216">
        <v>220</v>
      </c>
      <c r="H23" s="159">
        <f t="shared" si="0"/>
        <v>2745</v>
      </c>
      <c r="I23" s="159">
        <f t="shared" si="1"/>
        <v>50</v>
      </c>
      <c r="J23" s="215">
        <f t="shared" si="2"/>
        <v>2695</v>
      </c>
      <c r="K23" s="246"/>
      <c r="L23" s="247">
        <f t="shared" si="3"/>
        <v>2965</v>
      </c>
      <c r="M23" s="216">
        <v>290</v>
      </c>
      <c r="N23" s="210" t="s">
        <v>28</v>
      </c>
      <c r="O23" s="210" t="s">
        <v>28</v>
      </c>
      <c r="P23" s="210" t="s">
        <v>121</v>
      </c>
      <c r="Q23" s="159">
        <f t="shared" si="4"/>
        <v>2675</v>
      </c>
      <c r="R23" s="159">
        <f t="shared" si="5"/>
        <v>50</v>
      </c>
      <c r="S23" s="215">
        <f t="shared" si="6"/>
        <v>2625</v>
      </c>
      <c r="T23" s="246"/>
      <c r="U23" s="248" t="s">
        <v>28</v>
      </c>
      <c r="V23" s="248" t="s">
        <v>28</v>
      </c>
    </row>
    <row r="24" spans="2:22" ht="24.75" customHeight="1" x14ac:dyDescent="0.15">
      <c r="B24" s="212">
        <f t="shared" si="7"/>
        <v>15</v>
      </c>
      <c r="C24" s="243">
        <v>3</v>
      </c>
      <c r="D24" s="244" t="s">
        <v>205</v>
      </c>
      <c r="E24" s="245" t="s">
        <v>206</v>
      </c>
      <c r="F24" s="216">
        <f t="shared" si="8"/>
        <v>2965</v>
      </c>
      <c r="G24" s="216">
        <v>220</v>
      </c>
      <c r="H24" s="159">
        <f t="shared" si="0"/>
        <v>2745</v>
      </c>
      <c r="I24" s="159">
        <f t="shared" si="1"/>
        <v>50</v>
      </c>
      <c r="J24" s="215">
        <f t="shared" si="2"/>
        <v>2695</v>
      </c>
      <c r="K24" s="246"/>
      <c r="L24" s="247">
        <f t="shared" si="3"/>
        <v>2965</v>
      </c>
      <c r="M24" s="216"/>
      <c r="N24" s="210" t="s">
        <v>28</v>
      </c>
      <c r="O24" s="210" t="s">
        <v>28</v>
      </c>
      <c r="P24" s="210" t="s">
        <v>28</v>
      </c>
      <c r="Q24" s="159">
        <f t="shared" si="4"/>
        <v>0</v>
      </c>
      <c r="R24" s="159">
        <f t="shared" si="5"/>
        <v>50</v>
      </c>
      <c r="S24" s="215" t="str">
        <f t="shared" si="6"/>
        <v>---</v>
      </c>
      <c r="T24" s="246"/>
      <c r="U24" s="248" t="s">
        <v>28</v>
      </c>
      <c r="V24" s="248" t="s">
        <v>28</v>
      </c>
    </row>
    <row r="25" spans="2:22" ht="24.75" customHeight="1" x14ac:dyDescent="0.15">
      <c r="B25" s="212">
        <f t="shared" si="7"/>
        <v>16</v>
      </c>
      <c r="C25" s="243">
        <v>1</v>
      </c>
      <c r="D25" s="250" t="s">
        <v>207</v>
      </c>
      <c r="E25" s="245" t="s">
        <v>208</v>
      </c>
      <c r="F25" s="216">
        <f t="shared" si="8"/>
        <v>2965</v>
      </c>
      <c r="G25" s="216">
        <v>260</v>
      </c>
      <c r="H25" s="159">
        <f t="shared" si="0"/>
        <v>2705</v>
      </c>
      <c r="I25" s="159">
        <f t="shared" si="1"/>
        <v>50</v>
      </c>
      <c r="J25" s="215">
        <f t="shared" si="2"/>
        <v>2655</v>
      </c>
      <c r="K25" s="246"/>
      <c r="L25" s="247">
        <f>F25</f>
        <v>2965</v>
      </c>
      <c r="M25" s="216">
        <v>360</v>
      </c>
      <c r="N25" s="210" t="s">
        <v>28</v>
      </c>
      <c r="O25" s="210" t="s">
        <v>28</v>
      </c>
      <c r="P25" s="210" t="s">
        <v>121</v>
      </c>
      <c r="Q25" s="159">
        <f t="shared" si="4"/>
        <v>2605</v>
      </c>
      <c r="R25" s="159">
        <f t="shared" si="5"/>
        <v>50</v>
      </c>
      <c r="S25" s="215">
        <f t="shared" si="6"/>
        <v>2555</v>
      </c>
      <c r="T25" s="246"/>
      <c r="U25" s="248" t="s">
        <v>28</v>
      </c>
      <c r="V25" s="248" t="s">
        <v>28</v>
      </c>
    </row>
    <row r="26" spans="2:22" ht="24.75" customHeight="1" x14ac:dyDescent="0.15">
      <c r="B26" s="212">
        <f t="shared" si="7"/>
        <v>17</v>
      </c>
      <c r="C26" s="243">
        <v>4</v>
      </c>
      <c r="D26" s="250" t="s">
        <v>209</v>
      </c>
      <c r="E26" s="245" t="s">
        <v>210</v>
      </c>
      <c r="F26" s="216">
        <f t="shared" si="8"/>
        <v>2965</v>
      </c>
      <c r="G26" s="216">
        <v>230</v>
      </c>
      <c r="H26" s="159">
        <f t="shared" si="0"/>
        <v>2735</v>
      </c>
      <c r="I26" s="159">
        <f t="shared" si="1"/>
        <v>50</v>
      </c>
      <c r="J26" s="215">
        <f t="shared" si="2"/>
        <v>2685</v>
      </c>
      <c r="K26" s="246"/>
      <c r="L26" s="247">
        <f>F26</f>
        <v>2965</v>
      </c>
      <c r="M26" s="216"/>
      <c r="N26" s="210" t="s">
        <v>28</v>
      </c>
      <c r="O26" s="210" t="s">
        <v>28</v>
      </c>
      <c r="P26" s="210" t="s">
        <v>28</v>
      </c>
      <c r="Q26" s="159">
        <f t="shared" si="4"/>
        <v>0</v>
      </c>
      <c r="R26" s="159">
        <f t="shared" si="5"/>
        <v>50</v>
      </c>
      <c r="S26" s="215" t="str">
        <f t="shared" si="6"/>
        <v>---</v>
      </c>
      <c r="T26" s="246"/>
      <c r="U26" s="248" t="s">
        <v>28</v>
      </c>
      <c r="V26" s="248" t="s">
        <v>28</v>
      </c>
    </row>
    <row r="27" spans="2:22" ht="24.75" customHeight="1" x14ac:dyDescent="0.15">
      <c r="B27" s="212">
        <f t="shared" si="7"/>
        <v>18</v>
      </c>
      <c r="C27" s="243">
        <v>6</v>
      </c>
      <c r="D27" s="250" t="s">
        <v>211</v>
      </c>
      <c r="E27" s="245" t="s">
        <v>212</v>
      </c>
      <c r="F27" s="216">
        <f t="shared" si="8"/>
        <v>2965</v>
      </c>
      <c r="G27" s="216">
        <v>220</v>
      </c>
      <c r="H27" s="159">
        <f t="shared" si="0"/>
        <v>2745</v>
      </c>
      <c r="I27" s="159">
        <f t="shared" si="1"/>
        <v>50</v>
      </c>
      <c r="J27" s="215">
        <f t="shared" si="2"/>
        <v>2695</v>
      </c>
      <c r="K27" s="246"/>
      <c r="L27" s="247">
        <f>F27</f>
        <v>2965</v>
      </c>
      <c r="M27" s="216">
        <v>680</v>
      </c>
      <c r="N27" s="210" t="s">
        <v>121</v>
      </c>
      <c r="O27" s="210" t="s">
        <v>28</v>
      </c>
      <c r="P27" s="210" t="s">
        <v>28</v>
      </c>
      <c r="Q27" s="159">
        <f t="shared" si="4"/>
        <v>2285</v>
      </c>
      <c r="R27" s="159">
        <f t="shared" si="5"/>
        <v>50</v>
      </c>
      <c r="S27" s="215">
        <f t="shared" si="6"/>
        <v>2235</v>
      </c>
      <c r="T27" s="246"/>
      <c r="U27" s="248" t="s">
        <v>28</v>
      </c>
      <c r="V27" s="248" t="s">
        <v>28</v>
      </c>
    </row>
    <row r="28" spans="2:22" ht="24.75" customHeight="1" x14ac:dyDescent="0.15">
      <c r="B28" s="212">
        <f t="shared" si="7"/>
        <v>19</v>
      </c>
      <c r="C28" s="243">
        <v>6</v>
      </c>
      <c r="D28" s="250" t="s">
        <v>213</v>
      </c>
      <c r="E28" s="245" t="s">
        <v>214</v>
      </c>
      <c r="F28" s="216">
        <f>F27</f>
        <v>2965</v>
      </c>
      <c r="G28" s="216">
        <v>220</v>
      </c>
      <c r="H28" s="159">
        <f t="shared" si="0"/>
        <v>2745</v>
      </c>
      <c r="I28" s="159">
        <f t="shared" si="1"/>
        <v>50</v>
      </c>
      <c r="J28" s="215">
        <f t="shared" si="2"/>
        <v>2695</v>
      </c>
      <c r="K28" s="246"/>
      <c r="L28" s="247">
        <f>F28</f>
        <v>2965</v>
      </c>
      <c r="M28" s="216">
        <v>680</v>
      </c>
      <c r="N28" s="210" t="s">
        <v>121</v>
      </c>
      <c r="O28" s="210" t="s">
        <v>28</v>
      </c>
      <c r="P28" s="210" t="s">
        <v>28</v>
      </c>
      <c r="Q28" s="159">
        <f t="shared" si="4"/>
        <v>2285</v>
      </c>
      <c r="R28" s="159">
        <f t="shared" si="5"/>
        <v>50</v>
      </c>
      <c r="S28" s="215">
        <f t="shared" si="6"/>
        <v>2235</v>
      </c>
      <c r="T28" s="246"/>
      <c r="U28" s="248" t="s">
        <v>121</v>
      </c>
      <c r="V28" s="248" t="s">
        <v>121</v>
      </c>
    </row>
    <row r="29" spans="2:22" ht="24.75" customHeight="1" x14ac:dyDescent="0.15">
      <c r="B29" s="212">
        <f t="shared" si="7"/>
        <v>20</v>
      </c>
      <c r="C29" s="243">
        <v>6</v>
      </c>
      <c r="D29" s="250" t="e">
        <v>#N/A</v>
      </c>
      <c r="E29" s="245" t="e">
        <v>#N/A</v>
      </c>
      <c r="F29" s="216">
        <f>F28</f>
        <v>2965</v>
      </c>
      <c r="G29" s="216">
        <v>203</v>
      </c>
      <c r="H29" s="159">
        <f t="shared" si="0"/>
        <v>2762</v>
      </c>
      <c r="I29" s="159">
        <f t="shared" si="1"/>
        <v>50</v>
      </c>
      <c r="J29" s="215">
        <f t="shared" si="2"/>
        <v>2712</v>
      </c>
      <c r="K29" s="246"/>
      <c r="L29" s="247">
        <v>2910</v>
      </c>
      <c r="M29" s="216">
        <v>700</v>
      </c>
      <c r="N29" s="210" t="s">
        <v>121</v>
      </c>
      <c r="O29" s="210" t="s">
        <v>28</v>
      </c>
      <c r="P29" s="210" t="s">
        <v>28</v>
      </c>
      <c r="Q29" s="159">
        <f t="shared" si="4"/>
        <v>2210</v>
      </c>
      <c r="R29" s="159">
        <f t="shared" si="5"/>
        <v>50</v>
      </c>
      <c r="S29" s="215">
        <f t="shared" si="6"/>
        <v>2160</v>
      </c>
      <c r="T29" s="246"/>
      <c r="U29" s="248" t="s">
        <v>28</v>
      </c>
      <c r="V29" s="248" t="s">
        <v>28</v>
      </c>
    </row>
    <row r="30" spans="2:22" ht="24.75" customHeight="1" x14ac:dyDescent="0.15">
      <c r="B30" s="212">
        <f t="shared" si="7"/>
        <v>21</v>
      </c>
      <c r="C30" s="243">
        <v>6</v>
      </c>
      <c r="D30" s="250">
        <v>0</v>
      </c>
      <c r="E30" s="245"/>
      <c r="F30" s="216">
        <f>F29</f>
        <v>2965</v>
      </c>
      <c r="G30" s="216">
        <v>204</v>
      </c>
      <c r="H30" s="159">
        <f t="shared" si="0"/>
        <v>2761</v>
      </c>
      <c r="I30" s="159">
        <f t="shared" si="1"/>
        <v>50</v>
      </c>
      <c r="J30" s="215">
        <f t="shared" si="2"/>
        <v>2711</v>
      </c>
      <c r="K30" s="246"/>
      <c r="L30" s="247">
        <v>2910</v>
      </c>
      <c r="M30" s="216">
        <v>700</v>
      </c>
      <c r="N30" s="210" t="s">
        <v>121</v>
      </c>
      <c r="O30" s="210" t="s">
        <v>28</v>
      </c>
      <c r="P30" s="210" t="s">
        <v>28</v>
      </c>
      <c r="Q30" s="159">
        <f t="shared" si="4"/>
        <v>2210</v>
      </c>
      <c r="R30" s="159">
        <f t="shared" si="5"/>
        <v>50</v>
      </c>
      <c r="S30" s="215">
        <f t="shared" si="6"/>
        <v>2160</v>
      </c>
      <c r="T30" s="246"/>
      <c r="U30" s="248" t="s">
        <v>28</v>
      </c>
      <c r="V30" s="248" t="s">
        <v>28</v>
      </c>
    </row>
  </sheetData>
  <mergeCells count="17">
    <mergeCell ref="B5:B8"/>
    <mergeCell ref="C5:D7"/>
    <mergeCell ref="E5:E8"/>
    <mergeCell ref="L5:S5"/>
    <mergeCell ref="F7:F8"/>
    <mergeCell ref="G7:G8"/>
    <mergeCell ref="H7:H8"/>
    <mergeCell ref="U5:V6"/>
    <mergeCell ref="J6:J8"/>
    <mergeCell ref="K6:K8"/>
    <mergeCell ref="L6:Q6"/>
    <mergeCell ref="S6:S8"/>
    <mergeCell ref="T6:T8"/>
    <mergeCell ref="U7:V7"/>
    <mergeCell ref="L7:L8"/>
    <mergeCell ref="M7:P7"/>
    <mergeCell ref="Q7:Q8"/>
  </mergeCells>
  <phoneticPr fontId="2"/>
  <dataValidations count="1">
    <dataValidation type="list" allowBlank="1" showInputMessage="1" showErrorMessage="1" sqref="U10:V30 N10:P30" xr:uid="{00000000-0002-0000-0400-000000000000}">
      <formula1>$A$5:$A$6</formula1>
    </dataValidation>
  </dataValidations>
  <pageMargins left="0.62992125984251968" right="0.19685039370078741" top="0.55118110236220474" bottom="0.35433070866141736" header="0.31496062992125984" footer="0.19685039370078741"/>
  <pageSetup paperSize="9" scale="49" orientation="portrait" r:id="rId1"/>
  <headerFooter>
    <oddFooter>&amp;C&amp;"ＭＳ 明朝,標準"&amp;9日本建築検査協会株式会社&amp;R&amp;"MS UI Gothic,標準"&amp;9 20221001</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indexed="22"/>
    <pageSetUpPr fitToPage="1"/>
  </sheetPr>
  <dimension ref="A1:K1"/>
  <sheetViews>
    <sheetView view="pageBreakPreview" workbookViewId="0">
      <selection activeCell="AH26" sqref="AH26"/>
    </sheetView>
  </sheetViews>
  <sheetFormatPr defaultRowHeight="13.5" x14ac:dyDescent="0.15"/>
  <cols>
    <col min="1" max="16384" width="9" style="251"/>
  </cols>
  <sheetData>
    <row r="1" spans="1:11" ht="18.75" x14ac:dyDescent="0.2">
      <c r="A1" s="484" t="s">
        <v>216</v>
      </c>
      <c r="B1" s="484"/>
      <c r="C1" s="484"/>
      <c r="D1" s="484"/>
      <c r="E1" s="484"/>
      <c r="F1" s="484"/>
      <c r="G1" s="484"/>
      <c r="H1" s="484"/>
      <c r="I1" s="484"/>
      <c r="J1" s="484"/>
      <c r="K1" s="484"/>
    </row>
  </sheetData>
  <mergeCells count="1">
    <mergeCell ref="A1:K1"/>
  </mergeCells>
  <phoneticPr fontId="2"/>
  <pageMargins left="0.62992125984251968" right="0.19685039370078741" top="0.55118110236220474" bottom="0.35433070866141736" header="0.31496062992125984" footer="0.19685039370078741"/>
  <pageSetup paperSize="9" scale="98" orientation="portrait" r:id="rId1"/>
  <headerFooter>
    <oddFooter>&amp;C&amp;"ＭＳ 明朝,標準"&amp;9日本建築検査協会株式会社&amp;R&amp;"MS UI Gothic,標準"&amp;9 20221001</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22"/>
    <pageSetUpPr fitToPage="1"/>
  </sheetPr>
  <dimension ref="A1:K1"/>
  <sheetViews>
    <sheetView view="pageBreakPreview" workbookViewId="0">
      <selection activeCell="AH26" sqref="AH26"/>
    </sheetView>
  </sheetViews>
  <sheetFormatPr defaultRowHeight="13.5" x14ac:dyDescent="0.15"/>
  <cols>
    <col min="1" max="16384" width="9" style="251"/>
  </cols>
  <sheetData>
    <row r="1" spans="1:11" s="252" customFormat="1" ht="18.75" x14ac:dyDescent="0.2">
      <c r="A1" s="484" t="s">
        <v>215</v>
      </c>
      <c r="B1" s="484"/>
      <c r="C1" s="484"/>
      <c r="D1" s="484"/>
      <c r="E1" s="484"/>
      <c r="F1" s="484"/>
      <c r="G1" s="484"/>
      <c r="H1" s="484"/>
      <c r="I1" s="484"/>
      <c r="J1" s="484"/>
      <c r="K1" s="484"/>
    </row>
  </sheetData>
  <mergeCells count="1">
    <mergeCell ref="A1:K1"/>
  </mergeCells>
  <phoneticPr fontId="2"/>
  <pageMargins left="0.62992125984251968" right="0.19685039370078741" top="0.55118110236220474" bottom="0.35433070866141736" header="0.31496062992125984" footer="0.19685039370078741"/>
  <pageSetup paperSize="9" scale="98" orientation="portrait" r:id="rId1"/>
  <headerFooter>
    <oddFooter>&amp;C&amp;"ＭＳ 明朝,標準"&amp;9日本建築検査協会株式会社&amp;R&amp;"MS UI Gothic,標準"&amp;9 20221001</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▲維持</vt:lpstr>
      <vt:lpstr>◎躯体間寸法シート</vt:lpstr>
      <vt:lpstr>ｼｰﾄ記入説明</vt:lpstr>
      <vt:lpstr>▲維持 （記入例）</vt:lpstr>
      <vt:lpstr>◎躯体間寸法シート (記入例)</vt:lpstr>
      <vt:lpstr>■伏図参考</vt:lpstr>
      <vt:lpstr>■断面図参考</vt:lpstr>
      <vt:lpstr>▲維持!Print_Area</vt:lpstr>
      <vt:lpstr>'▲維持 （記入例）'!Print_Area</vt:lpstr>
      <vt:lpstr>◎躯体間寸法シート!Print_Area</vt:lpstr>
      <vt:lpstr>'◎躯体間寸法シート (記入例)'!Print_Area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自己評価書＜共同住宅等＞</dc:title>
  <dc:creator>h.yamazaki</dc:creator>
  <cp:lastModifiedBy>JCIA-PC0129</cp:lastModifiedBy>
  <cp:lastPrinted>2022-10-18T00:32:03Z</cp:lastPrinted>
  <dcterms:created xsi:type="dcterms:W3CDTF">2001-04-22T15:56:08Z</dcterms:created>
  <dcterms:modified xsi:type="dcterms:W3CDTF">2022-10-18T00:32:08Z</dcterms:modified>
</cp:coreProperties>
</file>